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1\04. Final\Details per Municipal service\Water management\03. Cash Flow\"/>
    </mc:Choice>
  </mc:AlternateContent>
  <xr:revisionPtr revIDLastSave="0" documentId="8_{34CC343E-1B98-4B57-BC02-8590422A2AB0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NW371" sheetId="1" r:id="rId1"/>
    <sheet name="NW372" sheetId="2" r:id="rId2"/>
    <sheet name="NW373" sheetId="3" r:id="rId3"/>
    <sheet name="NW374" sheetId="4" r:id="rId4"/>
    <sheet name="NW375" sheetId="5" r:id="rId5"/>
    <sheet name="DC37" sheetId="6" r:id="rId6"/>
    <sheet name="NW381" sheetId="7" r:id="rId7"/>
    <sheet name="NW382" sheetId="8" r:id="rId8"/>
    <sheet name="NW383" sheetId="9" r:id="rId9"/>
    <sheet name="NW384" sheetId="10" r:id="rId10"/>
    <sheet name="NW385" sheetId="11" r:id="rId11"/>
    <sheet name="DC38" sheetId="12" r:id="rId12"/>
    <sheet name="NW392" sheetId="13" r:id="rId13"/>
    <sheet name="NW393" sheetId="14" r:id="rId14"/>
    <sheet name="NW394" sheetId="15" r:id="rId15"/>
    <sheet name="NW396" sheetId="16" r:id="rId16"/>
    <sheet name="NW397" sheetId="17" r:id="rId17"/>
    <sheet name="DC39" sheetId="18" r:id="rId18"/>
    <sheet name="NW403" sheetId="19" r:id="rId19"/>
    <sheet name="NW404" sheetId="20" r:id="rId20"/>
    <sheet name="NW405" sheetId="21" r:id="rId21"/>
    <sheet name="DC40" sheetId="22" r:id="rId22"/>
    <sheet name="Summary" sheetId="23" r:id="rId23"/>
  </sheets>
  <definedNames>
    <definedName name="_xlnm.Print_Area" localSheetId="5">'DC37'!$A$1:$AA$43</definedName>
    <definedName name="_xlnm.Print_Area" localSheetId="11">'DC38'!$A$1:$AA$43</definedName>
    <definedName name="_xlnm.Print_Area" localSheetId="17">'DC39'!$A$1:$AA$43</definedName>
    <definedName name="_xlnm.Print_Area" localSheetId="21">'DC40'!$A$1:$AA$43</definedName>
    <definedName name="_xlnm.Print_Area" localSheetId="0">'NW371'!$A$1:$AA$43</definedName>
    <definedName name="_xlnm.Print_Area" localSheetId="1">'NW372'!$A$1:$AA$43</definedName>
    <definedName name="_xlnm.Print_Area" localSheetId="2">'NW373'!$A$1:$AA$43</definedName>
    <definedName name="_xlnm.Print_Area" localSheetId="3">'NW374'!$A$1:$AA$43</definedName>
    <definedName name="_xlnm.Print_Area" localSheetId="4">'NW375'!$A$1:$AA$43</definedName>
    <definedName name="_xlnm.Print_Area" localSheetId="6">'NW381'!$A$1:$AA$43</definedName>
    <definedName name="_xlnm.Print_Area" localSheetId="7">'NW382'!$A$1:$AA$43</definedName>
    <definedName name="_xlnm.Print_Area" localSheetId="8">'NW383'!$A$1:$AA$43</definedName>
    <definedName name="_xlnm.Print_Area" localSheetId="9">'NW384'!$A$1:$AA$43</definedName>
    <definedName name="_xlnm.Print_Area" localSheetId="10">'NW385'!$A$1:$AA$43</definedName>
    <definedName name="_xlnm.Print_Area" localSheetId="12">'NW392'!$A$1:$AA$43</definedName>
    <definedName name="_xlnm.Print_Area" localSheetId="13">'NW393'!$A$1:$AA$43</definedName>
    <definedName name="_xlnm.Print_Area" localSheetId="14">'NW394'!$A$1:$AA$43</definedName>
    <definedName name="_xlnm.Print_Area" localSheetId="15">'NW396'!$A$1:$AA$43</definedName>
    <definedName name="_xlnm.Print_Area" localSheetId="16">'NW397'!$A$1:$AA$43</definedName>
    <definedName name="_xlnm.Print_Area" localSheetId="18">'NW403'!$A$1:$AA$43</definedName>
    <definedName name="_xlnm.Print_Area" localSheetId="19">'NW404'!$A$1:$AA$43</definedName>
    <definedName name="_xlnm.Print_Area" localSheetId="20">'NW405'!$A$1:$AA$43</definedName>
    <definedName name="_xlnm.Print_Area" localSheetId="22">Summary!$A$1:$AA$43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0" i="8" l="1"/>
  <c r="Z39" i="2"/>
  <c r="Y39" i="2"/>
  <c r="Z39" i="3"/>
  <c r="Z39" i="4"/>
  <c r="Z39" i="5"/>
  <c r="Z39" i="6"/>
  <c r="Y39" i="6"/>
  <c r="Z39" i="7"/>
  <c r="Y39" i="7"/>
  <c r="Z39" i="8"/>
  <c r="Z39" i="9"/>
  <c r="Z39" i="10"/>
  <c r="Y39" i="10"/>
  <c r="Z39" i="11"/>
  <c r="Y39" i="11"/>
  <c r="Z39" i="12"/>
  <c r="Z39" i="13"/>
  <c r="Y39" i="15"/>
  <c r="Z39" i="15" s="1"/>
  <c r="Z39" i="16"/>
  <c r="Z39" i="17"/>
  <c r="Z39" i="18"/>
  <c r="Y39" i="18"/>
  <c r="Z39" i="19"/>
  <c r="Z39" i="20"/>
  <c r="Z39" i="21"/>
  <c r="Y39" i="21"/>
  <c r="Z39" i="22"/>
  <c r="Y39" i="22"/>
  <c r="Z39" i="1"/>
  <c r="W39" i="2"/>
  <c r="J39" i="2"/>
  <c r="W39" i="3"/>
  <c r="Y39" i="3" s="1"/>
  <c r="J39" i="3"/>
  <c r="W39" i="4"/>
  <c r="Y39" i="4" s="1"/>
  <c r="J39" i="4"/>
  <c r="W39" i="5"/>
  <c r="Y39" i="5" s="1"/>
  <c r="J39" i="5"/>
  <c r="W39" i="6"/>
  <c r="J39" i="6"/>
  <c r="W39" i="7"/>
  <c r="J39" i="7"/>
  <c r="W39" i="8"/>
  <c r="Y39" i="8" s="1"/>
  <c r="J39" i="8"/>
  <c r="W39" i="9"/>
  <c r="Y39" i="9" s="1"/>
  <c r="J39" i="9"/>
  <c r="W39" i="10"/>
  <c r="J39" i="10"/>
  <c r="W39" i="11"/>
  <c r="J39" i="11"/>
  <c r="W39" i="12"/>
  <c r="Y39" i="12" s="1"/>
  <c r="J39" i="12"/>
  <c r="W39" i="13"/>
  <c r="Y39" i="13" s="1"/>
  <c r="J39" i="13"/>
  <c r="W39" i="14"/>
  <c r="Y39" i="14" s="1"/>
  <c r="Z39" i="14" s="1"/>
  <c r="J39" i="14"/>
  <c r="W39" i="15"/>
  <c r="J39" i="15"/>
  <c r="W39" i="16"/>
  <c r="Y39" i="16" s="1"/>
  <c r="J39" i="16"/>
  <c r="W39" i="17"/>
  <c r="Y39" i="17" s="1"/>
  <c r="J39" i="17"/>
  <c r="W39" i="18"/>
  <c r="J39" i="18"/>
  <c r="W39" i="19"/>
  <c r="Y39" i="19" s="1"/>
  <c r="J39" i="19"/>
  <c r="W39" i="20"/>
  <c r="Y39" i="20" s="1"/>
  <c r="J39" i="20"/>
  <c r="W39" i="21"/>
  <c r="J39" i="21"/>
  <c r="W39" i="22"/>
  <c r="J39" i="22"/>
  <c r="W39" i="23"/>
  <c r="Y39" i="23" s="1"/>
  <c r="Z39" i="23" s="1"/>
  <c r="J39" i="23"/>
  <c r="W39" i="1"/>
  <c r="Y39" i="1" s="1"/>
  <c r="J39" i="1"/>
  <c r="V38" i="2"/>
  <c r="K38" i="2"/>
  <c r="AA38" i="4"/>
  <c r="AA40" i="4" s="1"/>
  <c r="Y38" i="6"/>
  <c r="Y40" i="6" s="1"/>
  <c r="F38" i="7"/>
  <c r="F40" i="7" s="1"/>
  <c r="M38" i="9"/>
  <c r="J38" i="12"/>
  <c r="W38" i="13"/>
  <c r="F38" i="14"/>
  <c r="F40" i="14" s="1"/>
  <c r="X38" i="16"/>
  <c r="P38" i="16"/>
  <c r="X38" i="19"/>
  <c r="P38" i="19"/>
  <c r="P38" i="20"/>
  <c r="O38" i="20"/>
  <c r="R38" i="21"/>
  <c r="P38" i="21"/>
  <c r="X38" i="22"/>
  <c r="S38" i="22"/>
  <c r="Y38" i="23"/>
  <c r="Y40" i="23" s="1"/>
  <c r="X38" i="23"/>
  <c r="C38" i="23"/>
  <c r="C40" i="23" s="1"/>
  <c r="Y38" i="1"/>
  <c r="Y40" i="1" s="1"/>
  <c r="C38" i="1"/>
  <c r="C40" i="1" s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Z36" i="6"/>
  <c r="Y36" i="6"/>
  <c r="X36" i="6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Y36" i="7"/>
  <c r="X36" i="7"/>
  <c r="Z36" i="7" s="1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Z36" i="8"/>
  <c r="Y36" i="8"/>
  <c r="X36" i="8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V38" i="9" s="1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O38" i="14" s="1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Y36" i="15"/>
  <c r="X36" i="15"/>
  <c r="Z36" i="15" s="1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Z36" i="16"/>
  <c r="Y36" i="16"/>
  <c r="X36" i="16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Z36" i="17"/>
  <c r="Y36" i="17"/>
  <c r="X36" i="17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Y36" i="22"/>
  <c r="X36" i="22"/>
  <c r="Z36" i="22" s="1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Y36" i="23"/>
  <c r="X36" i="23"/>
  <c r="Z36" i="23" s="1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Z27" i="3" s="1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W27" i="4"/>
  <c r="V27" i="4"/>
  <c r="U27" i="4"/>
  <c r="T27" i="4"/>
  <c r="S27" i="4"/>
  <c r="R27" i="4"/>
  <c r="Q27" i="4"/>
  <c r="Q38" i="4" s="1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Z27" i="5"/>
  <c r="Y27" i="5"/>
  <c r="X27" i="5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Z27" i="7"/>
  <c r="Y27" i="7"/>
  <c r="X27" i="7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Y27" i="8"/>
  <c r="X27" i="8"/>
  <c r="Z27" i="8" s="1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Z27" i="13"/>
  <c r="Y27" i="13"/>
  <c r="X27" i="13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Z27" i="14" s="1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Y27" i="15"/>
  <c r="X27" i="15"/>
  <c r="Z27" i="15" s="1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Y27" i="16"/>
  <c r="X27" i="16"/>
  <c r="Z27" i="16" s="1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Z27" i="18" s="1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X27" i="19"/>
  <c r="Z27" i="19" s="1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Y27" i="21"/>
  <c r="Z27" i="21" s="1"/>
  <c r="X27" i="2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Y27" i="22"/>
  <c r="X27" i="22"/>
  <c r="Z27" i="22" s="1"/>
  <c r="W27" i="22"/>
  <c r="V27" i="22"/>
  <c r="U27" i="22"/>
  <c r="T27" i="22"/>
  <c r="S27" i="22"/>
  <c r="R27" i="22"/>
  <c r="Q27" i="22"/>
  <c r="P27" i="22"/>
  <c r="O27" i="22"/>
  <c r="N27" i="22"/>
  <c r="M27" i="22"/>
  <c r="L27" i="22"/>
  <c r="K27" i="22"/>
  <c r="J27" i="22"/>
  <c r="I27" i="22"/>
  <c r="H27" i="22"/>
  <c r="G27" i="22"/>
  <c r="F27" i="22"/>
  <c r="E27" i="22"/>
  <c r="D27" i="22"/>
  <c r="C27" i="22"/>
  <c r="AA27" i="23"/>
  <c r="Y27" i="23"/>
  <c r="X27" i="23"/>
  <c r="Z27" i="23" s="1"/>
  <c r="W27" i="23"/>
  <c r="V27" i="23"/>
  <c r="U27" i="23"/>
  <c r="T27" i="23"/>
  <c r="S27" i="23"/>
  <c r="R27" i="23"/>
  <c r="Q27" i="23"/>
  <c r="P27" i="23"/>
  <c r="O27" i="23"/>
  <c r="N27" i="23"/>
  <c r="M27" i="23"/>
  <c r="L27" i="23"/>
  <c r="K27" i="23"/>
  <c r="J27" i="23"/>
  <c r="I27" i="23"/>
  <c r="H27" i="23"/>
  <c r="G27" i="23"/>
  <c r="F27" i="23"/>
  <c r="E27" i="23"/>
  <c r="D27" i="23"/>
  <c r="C27" i="23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H38" i="1" s="1"/>
  <c r="G27" i="1"/>
  <c r="F27" i="1"/>
  <c r="E27" i="1"/>
  <c r="D27" i="1"/>
  <c r="C27" i="1"/>
  <c r="AA17" i="2"/>
  <c r="AA38" i="2" s="1"/>
  <c r="AA40" i="2" s="1"/>
  <c r="Y17" i="2"/>
  <c r="Y38" i="2" s="1"/>
  <c r="X17" i="2"/>
  <c r="W17" i="2"/>
  <c r="W38" i="2" s="1"/>
  <c r="V17" i="2"/>
  <c r="U17" i="2"/>
  <c r="T17" i="2"/>
  <c r="T38" i="2" s="1"/>
  <c r="S17" i="2"/>
  <c r="R17" i="2"/>
  <c r="R38" i="2" s="1"/>
  <c r="Q17" i="2"/>
  <c r="Q38" i="2" s="1"/>
  <c r="P17" i="2"/>
  <c r="P38" i="2" s="1"/>
  <c r="O17" i="2"/>
  <c r="O38" i="2" s="1"/>
  <c r="N17" i="2"/>
  <c r="N38" i="2" s="1"/>
  <c r="M17" i="2"/>
  <c r="L17" i="2"/>
  <c r="L38" i="2" s="1"/>
  <c r="K17" i="2"/>
  <c r="J17" i="2"/>
  <c r="J38" i="2" s="1"/>
  <c r="I17" i="2"/>
  <c r="I38" i="2" s="1"/>
  <c r="H17" i="2"/>
  <c r="H38" i="2" s="1"/>
  <c r="G17" i="2"/>
  <c r="G38" i="2" s="1"/>
  <c r="G40" i="2" s="1"/>
  <c r="H39" i="2" s="1"/>
  <c r="F17" i="2"/>
  <c r="F38" i="2" s="1"/>
  <c r="F40" i="2" s="1"/>
  <c r="E17" i="2"/>
  <c r="D17" i="2"/>
  <c r="D38" i="2" s="1"/>
  <c r="D40" i="2" s="1"/>
  <c r="C17" i="2"/>
  <c r="AA17" i="3"/>
  <c r="AA38" i="3" s="1"/>
  <c r="AA40" i="3" s="1"/>
  <c r="Y17" i="3"/>
  <c r="Y38" i="3" s="1"/>
  <c r="Y40" i="3" s="1"/>
  <c r="X17" i="3"/>
  <c r="Z17" i="3" s="1"/>
  <c r="W17" i="3"/>
  <c r="W38" i="3" s="1"/>
  <c r="V17" i="3"/>
  <c r="V38" i="3" s="1"/>
  <c r="U17" i="3"/>
  <c r="T17" i="3"/>
  <c r="T38" i="3" s="1"/>
  <c r="S17" i="3"/>
  <c r="R17" i="3"/>
  <c r="R38" i="3" s="1"/>
  <c r="Q17" i="3"/>
  <c r="P17" i="3"/>
  <c r="P38" i="3" s="1"/>
  <c r="O17" i="3"/>
  <c r="O38" i="3" s="1"/>
  <c r="N17" i="3"/>
  <c r="N38" i="3" s="1"/>
  <c r="M17" i="3"/>
  <c r="L17" i="3"/>
  <c r="L38" i="3" s="1"/>
  <c r="K17" i="3"/>
  <c r="J17" i="3"/>
  <c r="J38" i="3" s="1"/>
  <c r="I17" i="3"/>
  <c r="H17" i="3"/>
  <c r="H38" i="3" s="1"/>
  <c r="G17" i="3"/>
  <c r="G38" i="3" s="1"/>
  <c r="G40" i="3" s="1"/>
  <c r="H39" i="3" s="1"/>
  <c r="F17" i="3"/>
  <c r="F38" i="3" s="1"/>
  <c r="F40" i="3" s="1"/>
  <c r="E17" i="3"/>
  <c r="E38" i="3" s="1"/>
  <c r="E40" i="3" s="1"/>
  <c r="D17" i="3"/>
  <c r="D38" i="3" s="1"/>
  <c r="D40" i="3" s="1"/>
  <c r="C17" i="3"/>
  <c r="C38" i="3" s="1"/>
  <c r="C40" i="3" s="1"/>
  <c r="AA17" i="4"/>
  <c r="Y17" i="4"/>
  <c r="X17" i="4"/>
  <c r="W17" i="4"/>
  <c r="W38" i="4" s="1"/>
  <c r="V17" i="4"/>
  <c r="V38" i="4" s="1"/>
  <c r="U17" i="4"/>
  <c r="U38" i="4" s="1"/>
  <c r="T17" i="4"/>
  <c r="T38" i="4" s="1"/>
  <c r="S17" i="4"/>
  <c r="R17" i="4"/>
  <c r="R38" i="4" s="1"/>
  <c r="Q17" i="4"/>
  <c r="P17" i="4"/>
  <c r="P38" i="4" s="1"/>
  <c r="O17" i="4"/>
  <c r="O38" i="4" s="1"/>
  <c r="N17" i="4"/>
  <c r="N38" i="4" s="1"/>
  <c r="M17" i="4"/>
  <c r="M38" i="4" s="1"/>
  <c r="L17" i="4"/>
  <c r="L38" i="4" s="1"/>
  <c r="K17" i="4"/>
  <c r="J17" i="4"/>
  <c r="J38" i="4" s="1"/>
  <c r="I17" i="4"/>
  <c r="H17" i="4"/>
  <c r="H38" i="4" s="1"/>
  <c r="G17" i="4"/>
  <c r="G38" i="4" s="1"/>
  <c r="G40" i="4" s="1"/>
  <c r="H39" i="4" s="1"/>
  <c r="H40" i="4" s="1"/>
  <c r="I39" i="4" s="1"/>
  <c r="F17" i="4"/>
  <c r="F38" i="4" s="1"/>
  <c r="F40" i="4" s="1"/>
  <c r="E17" i="4"/>
  <c r="E38" i="4" s="1"/>
  <c r="E40" i="4" s="1"/>
  <c r="D17" i="4"/>
  <c r="D38" i="4" s="1"/>
  <c r="D40" i="4" s="1"/>
  <c r="C17" i="4"/>
  <c r="AA17" i="5"/>
  <c r="AA38" i="5" s="1"/>
  <c r="AA40" i="5" s="1"/>
  <c r="Y17" i="5"/>
  <c r="Y38" i="5" s="1"/>
  <c r="Y40" i="5" s="1"/>
  <c r="X17" i="5"/>
  <c r="W17" i="5"/>
  <c r="W38" i="5" s="1"/>
  <c r="V17" i="5"/>
  <c r="V38" i="5" s="1"/>
  <c r="U17" i="5"/>
  <c r="U38" i="5" s="1"/>
  <c r="T17" i="5"/>
  <c r="T38" i="5" s="1"/>
  <c r="S17" i="5"/>
  <c r="S38" i="5" s="1"/>
  <c r="R17" i="5"/>
  <c r="Q17" i="5"/>
  <c r="Q38" i="5" s="1"/>
  <c r="P17" i="5"/>
  <c r="P38" i="5" s="1"/>
  <c r="O17" i="5"/>
  <c r="O38" i="5" s="1"/>
  <c r="N17" i="5"/>
  <c r="N38" i="5" s="1"/>
  <c r="M17" i="5"/>
  <c r="M38" i="5" s="1"/>
  <c r="L17" i="5"/>
  <c r="K17" i="5"/>
  <c r="K38" i="5" s="1"/>
  <c r="J17" i="5"/>
  <c r="J38" i="5" s="1"/>
  <c r="I17" i="5"/>
  <c r="I38" i="5" s="1"/>
  <c r="H17" i="5"/>
  <c r="H38" i="5" s="1"/>
  <c r="G17" i="5"/>
  <c r="G38" i="5" s="1"/>
  <c r="G40" i="5" s="1"/>
  <c r="H39" i="5" s="1"/>
  <c r="F17" i="5"/>
  <c r="F38" i="5" s="1"/>
  <c r="F40" i="5" s="1"/>
  <c r="E17" i="5"/>
  <c r="E38" i="5" s="1"/>
  <c r="E40" i="5" s="1"/>
  <c r="D17" i="5"/>
  <c r="C17" i="5"/>
  <c r="C38" i="5" s="1"/>
  <c r="C40" i="5" s="1"/>
  <c r="AA17" i="6"/>
  <c r="Y17" i="6"/>
  <c r="X17" i="6"/>
  <c r="Z17" i="6" s="1"/>
  <c r="W17" i="6"/>
  <c r="W38" i="6" s="1"/>
  <c r="V17" i="6"/>
  <c r="V38" i="6" s="1"/>
  <c r="U17" i="6"/>
  <c r="T17" i="6"/>
  <c r="T38" i="6" s="1"/>
  <c r="S17" i="6"/>
  <c r="S38" i="6" s="1"/>
  <c r="R17" i="6"/>
  <c r="Q17" i="6"/>
  <c r="Q38" i="6" s="1"/>
  <c r="P17" i="6"/>
  <c r="P38" i="6" s="1"/>
  <c r="O17" i="6"/>
  <c r="O38" i="6" s="1"/>
  <c r="N17" i="6"/>
  <c r="N38" i="6" s="1"/>
  <c r="M17" i="6"/>
  <c r="M38" i="6" s="1"/>
  <c r="L17" i="6"/>
  <c r="L38" i="6" s="1"/>
  <c r="K17" i="6"/>
  <c r="K38" i="6" s="1"/>
  <c r="J17" i="6"/>
  <c r="I17" i="6"/>
  <c r="I38" i="6" s="1"/>
  <c r="H17" i="6"/>
  <c r="H38" i="6" s="1"/>
  <c r="G17" i="6"/>
  <c r="G38" i="6" s="1"/>
  <c r="G40" i="6" s="1"/>
  <c r="H39" i="6" s="1"/>
  <c r="F17" i="6"/>
  <c r="F38" i="6" s="1"/>
  <c r="F40" i="6" s="1"/>
  <c r="E17" i="6"/>
  <c r="D17" i="6"/>
  <c r="D38" i="6" s="1"/>
  <c r="D40" i="6" s="1"/>
  <c r="C17" i="6"/>
  <c r="C38" i="6" s="1"/>
  <c r="C40" i="6" s="1"/>
  <c r="AA17" i="7"/>
  <c r="AA38" i="7" s="1"/>
  <c r="AA40" i="7" s="1"/>
  <c r="Z17" i="7"/>
  <c r="Y17" i="7"/>
  <c r="Y38" i="7" s="1"/>
  <c r="Y40" i="7" s="1"/>
  <c r="X17" i="7"/>
  <c r="X38" i="7" s="1"/>
  <c r="W17" i="7"/>
  <c r="W38" i="7" s="1"/>
  <c r="V17" i="7"/>
  <c r="U17" i="7"/>
  <c r="U38" i="7" s="1"/>
  <c r="T17" i="7"/>
  <c r="T38" i="7" s="1"/>
  <c r="S17" i="7"/>
  <c r="R17" i="7"/>
  <c r="R38" i="7" s="1"/>
  <c r="Q17" i="7"/>
  <c r="Q38" i="7" s="1"/>
  <c r="P17" i="7"/>
  <c r="P38" i="7" s="1"/>
  <c r="O17" i="7"/>
  <c r="O38" i="7" s="1"/>
  <c r="N17" i="7"/>
  <c r="M17" i="7"/>
  <c r="M38" i="7" s="1"/>
  <c r="L17" i="7"/>
  <c r="L38" i="7" s="1"/>
  <c r="K17" i="7"/>
  <c r="J17" i="7"/>
  <c r="J38" i="7" s="1"/>
  <c r="I17" i="7"/>
  <c r="I38" i="7" s="1"/>
  <c r="H17" i="7"/>
  <c r="H38" i="7" s="1"/>
  <c r="G17" i="7"/>
  <c r="G38" i="7" s="1"/>
  <c r="G40" i="7" s="1"/>
  <c r="H39" i="7" s="1"/>
  <c r="H40" i="7" s="1"/>
  <c r="I39" i="7" s="1"/>
  <c r="I40" i="7" s="1"/>
  <c r="F17" i="7"/>
  <c r="E17" i="7"/>
  <c r="E38" i="7" s="1"/>
  <c r="E40" i="7" s="1"/>
  <c r="D17" i="7"/>
  <c r="D38" i="7" s="1"/>
  <c r="D40" i="7" s="1"/>
  <c r="C17" i="7"/>
  <c r="AA17" i="8"/>
  <c r="AA38" i="8" s="1"/>
  <c r="AA40" i="8" s="1"/>
  <c r="Z17" i="8"/>
  <c r="Y17" i="8"/>
  <c r="Y38" i="8" s="1"/>
  <c r="Y40" i="8" s="1"/>
  <c r="X17" i="8"/>
  <c r="X38" i="8" s="1"/>
  <c r="W17" i="8"/>
  <c r="V17" i="8"/>
  <c r="V38" i="8" s="1"/>
  <c r="U17" i="8"/>
  <c r="U38" i="8" s="1"/>
  <c r="T17" i="8"/>
  <c r="T38" i="8" s="1"/>
  <c r="S17" i="8"/>
  <c r="R17" i="8"/>
  <c r="R38" i="8" s="1"/>
  <c r="Q17" i="8"/>
  <c r="Q38" i="8" s="1"/>
  <c r="P17" i="8"/>
  <c r="P38" i="8" s="1"/>
  <c r="O17" i="8"/>
  <c r="N17" i="8"/>
  <c r="N38" i="8" s="1"/>
  <c r="M17" i="8"/>
  <c r="M38" i="8" s="1"/>
  <c r="L17" i="8"/>
  <c r="K17" i="8"/>
  <c r="K38" i="8" s="1"/>
  <c r="J17" i="8"/>
  <c r="J38" i="8" s="1"/>
  <c r="I17" i="8"/>
  <c r="I38" i="8" s="1"/>
  <c r="H17" i="8"/>
  <c r="H38" i="8" s="1"/>
  <c r="G17" i="8"/>
  <c r="F17" i="8"/>
  <c r="F38" i="8" s="1"/>
  <c r="F40" i="8" s="1"/>
  <c r="E17" i="8"/>
  <c r="E38" i="8" s="1"/>
  <c r="D17" i="8"/>
  <c r="C17" i="8"/>
  <c r="AA17" i="9"/>
  <c r="AA38" i="9" s="1"/>
  <c r="AA40" i="9" s="1"/>
  <c r="Y17" i="9"/>
  <c r="Y38" i="9" s="1"/>
  <c r="Y40" i="9" s="1"/>
  <c r="X17" i="9"/>
  <c r="X38" i="9" s="1"/>
  <c r="W17" i="9"/>
  <c r="W38" i="9" s="1"/>
  <c r="V17" i="9"/>
  <c r="U17" i="9"/>
  <c r="U38" i="9" s="1"/>
  <c r="T17" i="9"/>
  <c r="T38" i="9" s="1"/>
  <c r="S17" i="9"/>
  <c r="S38" i="9" s="1"/>
  <c r="R17" i="9"/>
  <c r="R38" i="9" s="1"/>
  <c r="Q17" i="9"/>
  <c r="Q38" i="9" s="1"/>
  <c r="P17" i="9"/>
  <c r="P38" i="9" s="1"/>
  <c r="O17" i="9"/>
  <c r="O38" i="9" s="1"/>
  <c r="N17" i="9"/>
  <c r="M17" i="9"/>
  <c r="L17" i="9"/>
  <c r="L38" i="9" s="1"/>
  <c r="K17" i="9"/>
  <c r="K38" i="9" s="1"/>
  <c r="J17" i="9"/>
  <c r="J38" i="9" s="1"/>
  <c r="I17" i="9"/>
  <c r="I38" i="9" s="1"/>
  <c r="H17" i="9"/>
  <c r="H38" i="9" s="1"/>
  <c r="G17" i="9"/>
  <c r="G38" i="9" s="1"/>
  <c r="G40" i="9" s="1"/>
  <c r="H39" i="9" s="1"/>
  <c r="H40" i="9" s="1"/>
  <c r="I39" i="9" s="1"/>
  <c r="I40" i="9" s="1"/>
  <c r="F17" i="9"/>
  <c r="E17" i="9"/>
  <c r="E38" i="9" s="1"/>
  <c r="E40" i="9" s="1"/>
  <c r="D17" i="9"/>
  <c r="D38" i="9" s="1"/>
  <c r="D40" i="9" s="1"/>
  <c r="C17" i="9"/>
  <c r="C38" i="9" s="1"/>
  <c r="C40" i="9" s="1"/>
  <c r="AA17" i="10"/>
  <c r="AA38" i="10" s="1"/>
  <c r="AA40" i="10" s="1"/>
  <c r="Y17" i="10"/>
  <c r="Y38" i="10" s="1"/>
  <c r="Y40" i="10" s="1"/>
  <c r="X17" i="10"/>
  <c r="W17" i="10"/>
  <c r="W38" i="10" s="1"/>
  <c r="V17" i="10"/>
  <c r="U17" i="10"/>
  <c r="U38" i="10" s="1"/>
  <c r="T17" i="10"/>
  <c r="T38" i="10" s="1"/>
  <c r="S17" i="10"/>
  <c r="S38" i="10" s="1"/>
  <c r="R17" i="10"/>
  <c r="R38" i="10" s="1"/>
  <c r="Q17" i="10"/>
  <c r="Q38" i="10" s="1"/>
  <c r="P17" i="10"/>
  <c r="P38" i="10" s="1"/>
  <c r="O17" i="10"/>
  <c r="O38" i="10" s="1"/>
  <c r="N17" i="10"/>
  <c r="N38" i="10" s="1"/>
  <c r="M17" i="10"/>
  <c r="M38" i="10" s="1"/>
  <c r="L17" i="10"/>
  <c r="L38" i="10" s="1"/>
  <c r="K17" i="10"/>
  <c r="K38" i="10" s="1"/>
  <c r="J17" i="10"/>
  <c r="J38" i="10" s="1"/>
  <c r="I17" i="10"/>
  <c r="I38" i="10" s="1"/>
  <c r="H17" i="10"/>
  <c r="H38" i="10" s="1"/>
  <c r="G17" i="10"/>
  <c r="G38" i="10" s="1"/>
  <c r="G40" i="10" s="1"/>
  <c r="H39" i="10" s="1"/>
  <c r="H40" i="10" s="1"/>
  <c r="I39" i="10" s="1"/>
  <c r="I40" i="10" s="1"/>
  <c r="J40" i="10" s="1"/>
  <c r="F17" i="10"/>
  <c r="E17" i="10"/>
  <c r="E38" i="10" s="1"/>
  <c r="E40" i="10" s="1"/>
  <c r="D17" i="10"/>
  <c r="D38" i="10" s="1"/>
  <c r="D40" i="10" s="1"/>
  <c r="C17" i="10"/>
  <c r="C38" i="10" s="1"/>
  <c r="C40" i="10" s="1"/>
  <c r="AA17" i="11"/>
  <c r="AA38" i="11" s="1"/>
  <c r="AA40" i="11" s="1"/>
  <c r="Y17" i="11"/>
  <c r="Y38" i="11" s="1"/>
  <c r="Y40" i="11" s="1"/>
  <c r="X17" i="11"/>
  <c r="W17" i="11"/>
  <c r="W38" i="11" s="1"/>
  <c r="V17" i="11"/>
  <c r="U17" i="11"/>
  <c r="U38" i="11" s="1"/>
  <c r="T17" i="11"/>
  <c r="T38" i="11" s="1"/>
  <c r="S17" i="11"/>
  <c r="S38" i="11" s="1"/>
  <c r="R17" i="11"/>
  <c r="R38" i="11" s="1"/>
  <c r="Q17" i="11"/>
  <c r="Q38" i="11" s="1"/>
  <c r="P17" i="11"/>
  <c r="P38" i="11" s="1"/>
  <c r="O17" i="11"/>
  <c r="O38" i="11" s="1"/>
  <c r="N17" i="11"/>
  <c r="M17" i="11"/>
  <c r="M38" i="11" s="1"/>
  <c r="L17" i="11"/>
  <c r="L38" i="11" s="1"/>
  <c r="K17" i="11"/>
  <c r="K38" i="11" s="1"/>
  <c r="J17" i="11"/>
  <c r="J38" i="11" s="1"/>
  <c r="I17" i="11"/>
  <c r="I38" i="11" s="1"/>
  <c r="H17" i="11"/>
  <c r="H38" i="11" s="1"/>
  <c r="G17" i="11"/>
  <c r="G38" i="11" s="1"/>
  <c r="G40" i="11" s="1"/>
  <c r="H39" i="11" s="1"/>
  <c r="H40" i="11" s="1"/>
  <c r="I39" i="11" s="1"/>
  <c r="I40" i="11" s="1"/>
  <c r="F17" i="11"/>
  <c r="F38" i="11" s="1"/>
  <c r="F40" i="11" s="1"/>
  <c r="E17" i="11"/>
  <c r="E38" i="11" s="1"/>
  <c r="E40" i="11" s="1"/>
  <c r="D17" i="11"/>
  <c r="D38" i="11" s="1"/>
  <c r="D40" i="11" s="1"/>
  <c r="C17" i="11"/>
  <c r="C38" i="11" s="1"/>
  <c r="C40" i="11" s="1"/>
  <c r="AA17" i="12"/>
  <c r="AA38" i="12" s="1"/>
  <c r="AA40" i="12" s="1"/>
  <c r="Y17" i="12"/>
  <c r="Y38" i="12" s="1"/>
  <c r="Y40" i="12" s="1"/>
  <c r="X17" i="12"/>
  <c r="W17" i="12"/>
  <c r="W38" i="12" s="1"/>
  <c r="V17" i="12"/>
  <c r="U17" i="12"/>
  <c r="U38" i="12" s="1"/>
  <c r="T17" i="12"/>
  <c r="T38" i="12" s="1"/>
  <c r="S17" i="12"/>
  <c r="S38" i="12" s="1"/>
  <c r="R17" i="12"/>
  <c r="R38" i="12" s="1"/>
  <c r="Q17" i="12"/>
  <c r="Q38" i="12" s="1"/>
  <c r="P17" i="12"/>
  <c r="P38" i="12" s="1"/>
  <c r="O17" i="12"/>
  <c r="O38" i="12" s="1"/>
  <c r="N17" i="12"/>
  <c r="M17" i="12"/>
  <c r="M38" i="12" s="1"/>
  <c r="L17" i="12"/>
  <c r="L38" i="12" s="1"/>
  <c r="K17" i="12"/>
  <c r="K38" i="12" s="1"/>
  <c r="J17" i="12"/>
  <c r="I17" i="12"/>
  <c r="I38" i="12" s="1"/>
  <c r="H17" i="12"/>
  <c r="H38" i="12" s="1"/>
  <c r="G17" i="12"/>
  <c r="G38" i="12" s="1"/>
  <c r="G40" i="12" s="1"/>
  <c r="H39" i="12" s="1"/>
  <c r="H40" i="12" s="1"/>
  <c r="I39" i="12" s="1"/>
  <c r="I40" i="12" s="1"/>
  <c r="F17" i="12"/>
  <c r="E17" i="12"/>
  <c r="E38" i="12" s="1"/>
  <c r="E40" i="12" s="1"/>
  <c r="D17" i="12"/>
  <c r="D38" i="12" s="1"/>
  <c r="D40" i="12" s="1"/>
  <c r="C17" i="12"/>
  <c r="C38" i="12" s="1"/>
  <c r="C40" i="12" s="1"/>
  <c r="AA17" i="13"/>
  <c r="AA38" i="13" s="1"/>
  <c r="AA40" i="13" s="1"/>
  <c r="Y17" i="13"/>
  <c r="Y38" i="13" s="1"/>
  <c r="X17" i="13"/>
  <c r="W17" i="13"/>
  <c r="V17" i="13"/>
  <c r="V38" i="13" s="1"/>
  <c r="U17" i="13"/>
  <c r="T17" i="13"/>
  <c r="S17" i="13"/>
  <c r="S38" i="13" s="1"/>
  <c r="R17" i="13"/>
  <c r="R38" i="13" s="1"/>
  <c r="Q17" i="13"/>
  <c r="Q38" i="13" s="1"/>
  <c r="P17" i="13"/>
  <c r="P38" i="13" s="1"/>
  <c r="O17" i="13"/>
  <c r="N17" i="13"/>
  <c r="M17" i="13"/>
  <c r="M38" i="13" s="1"/>
  <c r="L17" i="13"/>
  <c r="L38" i="13" s="1"/>
  <c r="K17" i="13"/>
  <c r="K38" i="13" s="1"/>
  <c r="J17" i="13"/>
  <c r="J38" i="13" s="1"/>
  <c r="I17" i="13"/>
  <c r="I38" i="13" s="1"/>
  <c r="H17" i="13"/>
  <c r="H38" i="13" s="1"/>
  <c r="G17" i="13"/>
  <c r="F17" i="13"/>
  <c r="E17" i="13"/>
  <c r="D17" i="13"/>
  <c r="C17" i="13"/>
  <c r="C38" i="13" s="1"/>
  <c r="C40" i="13" s="1"/>
  <c r="AA17" i="14"/>
  <c r="AA38" i="14" s="1"/>
  <c r="AA40" i="14" s="1"/>
  <c r="Y17" i="14"/>
  <c r="Y38" i="14" s="1"/>
  <c r="X17" i="14"/>
  <c r="W17" i="14"/>
  <c r="V17" i="14"/>
  <c r="V38" i="14" s="1"/>
  <c r="U17" i="14"/>
  <c r="T17" i="14"/>
  <c r="S17" i="14"/>
  <c r="S38" i="14" s="1"/>
  <c r="R17" i="14"/>
  <c r="R38" i="14" s="1"/>
  <c r="Q17" i="14"/>
  <c r="Q38" i="14" s="1"/>
  <c r="P17" i="14"/>
  <c r="P38" i="14" s="1"/>
  <c r="O17" i="14"/>
  <c r="N17" i="14"/>
  <c r="N38" i="14" s="1"/>
  <c r="M17" i="14"/>
  <c r="L17" i="14"/>
  <c r="K17" i="14"/>
  <c r="K38" i="14" s="1"/>
  <c r="J17" i="14"/>
  <c r="J38" i="14" s="1"/>
  <c r="I17" i="14"/>
  <c r="I38" i="14" s="1"/>
  <c r="H17" i="14"/>
  <c r="G17" i="14"/>
  <c r="F17" i="14"/>
  <c r="E17" i="14"/>
  <c r="E38" i="14" s="1"/>
  <c r="E40" i="14" s="1"/>
  <c r="D17" i="14"/>
  <c r="C17" i="14"/>
  <c r="C38" i="14" s="1"/>
  <c r="C40" i="14" s="1"/>
  <c r="AA17" i="15"/>
  <c r="AA38" i="15" s="1"/>
  <c r="AA40" i="15" s="1"/>
  <c r="Y17" i="15"/>
  <c r="X17" i="15"/>
  <c r="W17" i="15"/>
  <c r="W38" i="15" s="1"/>
  <c r="V17" i="15"/>
  <c r="U17" i="15"/>
  <c r="T17" i="15"/>
  <c r="T38" i="15" s="1"/>
  <c r="S17" i="15"/>
  <c r="S38" i="15" s="1"/>
  <c r="R17" i="15"/>
  <c r="R38" i="15" s="1"/>
  <c r="Q17" i="15"/>
  <c r="Q38" i="15" s="1"/>
  <c r="P17" i="15"/>
  <c r="O17" i="15"/>
  <c r="O38" i="15" s="1"/>
  <c r="N17" i="15"/>
  <c r="M17" i="15"/>
  <c r="L17" i="15"/>
  <c r="L38" i="15" s="1"/>
  <c r="K17" i="15"/>
  <c r="K38" i="15" s="1"/>
  <c r="J17" i="15"/>
  <c r="J38" i="15" s="1"/>
  <c r="I17" i="15"/>
  <c r="I38" i="15" s="1"/>
  <c r="H17" i="15"/>
  <c r="G17" i="15"/>
  <c r="G38" i="15" s="1"/>
  <c r="G40" i="15" s="1"/>
  <c r="H39" i="15" s="1"/>
  <c r="F17" i="15"/>
  <c r="E17" i="15"/>
  <c r="D17" i="15"/>
  <c r="D38" i="15" s="1"/>
  <c r="D40" i="15" s="1"/>
  <c r="C17" i="15"/>
  <c r="C38" i="15" s="1"/>
  <c r="C40" i="15" s="1"/>
  <c r="AA17" i="16"/>
  <c r="AA38" i="16" s="1"/>
  <c r="AA40" i="16" s="1"/>
  <c r="Y17" i="16"/>
  <c r="X17" i="16"/>
  <c r="Z17" i="16" s="1"/>
  <c r="W17" i="16"/>
  <c r="W38" i="16" s="1"/>
  <c r="V17" i="16"/>
  <c r="U17" i="16"/>
  <c r="U38" i="16" s="1"/>
  <c r="T17" i="16"/>
  <c r="T38" i="16" s="1"/>
  <c r="S17" i="16"/>
  <c r="S38" i="16" s="1"/>
  <c r="R17" i="16"/>
  <c r="R38" i="16" s="1"/>
  <c r="Q17" i="16"/>
  <c r="P17" i="16"/>
  <c r="O17" i="16"/>
  <c r="O38" i="16" s="1"/>
  <c r="N17" i="16"/>
  <c r="M17" i="16"/>
  <c r="L17" i="16"/>
  <c r="L38" i="16" s="1"/>
  <c r="K17" i="16"/>
  <c r="K38" i="16" s="1"/>
  <c r="J17" i="16"/>
  <c r="J38" i="16" s="1"/>
  <c r="I17" i="16"/>
  <c r="H17" i="16"/>
  <c r="H38" i="16" s="1"/>
  <c r="G17" i="16"/>
  <c r="G38" i="16" s="1"/>
  <c r="G40" i="16" s="1"/>
  <c r="H39" i="16" s="1"/>
  <c r="H40" i="16" s="1"/>
  <c r="I39" i="16" s="1"/>
  <c r="F17" i="16"/>
  <c r="F38" i="16" s="1"/>
  <c r="F40" i="16" s="1"/>
  <c r="E17" i="16"/>
  <c r="D17" i="16"/>
  <c r="D38" i="16" s="1"/>
  <c r="D40" i="16" s="1"/>
  <c r="C17" i="16"/>
  <c r="C38" i="16" s="1"/>
  <c r="C40" i="16" s="1"/>
  <c r="AA17" i="17"/>
  <c r="AA38" i="17" s="1"/>
  <c r="AA40" i="17" s="1"/>
  <c r="Y17" i="17"/>
  <c r="Y38" i="17" s="1"/>
  <c r="Y40" i="17" s="1"/>
  <c r="X17" i="17"/>
  <c r="X38" i="17" s="1"/>
  <c r="Z38" i="17" s="1"/>
  <c r="W17" i="17"/>
  <c r="W38" i="17" s="1"/>
  <c r="V17" i="17"/>
  <c r="V38" i="17" s="1"/>
  <c r="U17" i="17"/>
  <c r="U38" i="17" s="1"/>
  <c r="T17" i="17"/>
  <c r="T38" i="17" s="1"/>
  <c r="S17" i="17"/>
  <c r="S38" i="17" s="1"/>
  <c r="R17" i="17"/>
  <c r="Q17" i="17"/>
  <c r="Q38" i="17" s="1"/>
  <c r="P17" i="17"/>
  <c r="P38" i="17" s="1"/>
  <c r="O17" i="17"/>
  <c r="O38" i="17" s="1"/>
  <c r="N17" i="17"/>
  <c r="N38" i="17" s="1"/>
  <c r="M17" i="17"/>
  <c r="M38" i="17" s="1"/>
  <c r="L17" i="17"/>
  <c r="L38" i="17" s="1"/>
  <c r="K17" i="17"/>
  <c r="K38" i="17" s="1"/>
  <c r="J17" i="17"/>
  <c r="I17" i="17"/>
  <c r="I38" i="17" s="1"/>
  <c r="H17" i="17"/>
  <c r="H38" i="17" s="1"/>
  <c r="G17" i="17"/>
  <c r="G38" i="17" s="1"/>
  <c r="G40" i="17" s="1"/>
  <c r="H39" i="17" s="1"/>
  <c r="H40" i="17" s="1"/>
  <c r="I39" i="17" s="1"/>
  <c r="I40" i="17" s="1"/>
  <c r="F17" i="17"/>
  <c r="F38" i="17" s="1"/>
  <c r="F40" i="17" s="1"/>
  <c r="E17" i="17"/>
  <c r="E38" i="17" s="1"/>
  <c r="E40" i="17" s="1"/>
  <c r="D17" i="17"/>
  <c r="D38" i="17" s="1"/>
  <c r="D40" i="17" s="1"/>
  <c r="C17" i="17"/>
  <c r="C38" i="17" s="1"/>
  <c r="C40" i="17" s="1"/>
  <c r="AA17" i="18"/>
  <c r="Y17" i="18"/>
  <c r="Y38" i="18" s="1"/>
  <c r="Y40" i="18" s="1"/>
  <c r="X17" i="18"/>
  <c r="W17" i="18"/>
  <c r="W38" i="18" s="1"/>
  <c r="V17" i="18"/>
  <c r="V38" i="18" s="1"/>
  <c r="U17" i="18"/>
  <c r="U38" i="18" s="1"/>
  <c r="T17" i="18"/>
  <c r="T38" i="18" s="1"/>
  <c r="S17" i="18"/>
  <c r="S38" i="18" s="1"/>
  <c r="R17" i="18"/>
  <c r="Q17" i="18"/>
  <c r="Q38" i="18" s="1"/>
  <c r="P17" i="18"/>
  <c r="P38" i="18" s="1"/>
  <c r="O17" i="18"/>
  <c r="O38" i="18" s="1"/>
  <c r="N17" i="18"/>
  <c r="N38" i="18" s="1"/>
  <c r="M17" i="18"/>
  <c r="M38" i="18" s="1"/>
  <c r="L17" i="18"/>
  <c r="L38" i="18" s="1"/>
  <c r="K17" i="18"/>
  <c r="K38" i="18" s="1"/>
  <c r="J17" i="18"/>
  <c r="I17" i="18"/>
  <c r="I38" i="18" s="1"/>
  <c r="H17" i="18"/>
  <c r="H38" i="18" s="1"/>
  <c r="G17" i="18"/>
  <c r="G38" i="18" s="1"/>
  <c r="G40" i="18" s="1"/>
  <c r="H39" i="18" s="1"/>
  <c r="H40" i="18" s="1"/>
  <c r="I39" i="18" s="1"/>
  <c r="F17" i="18"/>
  <c r="F38" i="18" s="1"/>
  <c r="F40" i="18" s="1"/>
  <c r="E17" i="18"/>
  <c r="E38" i="18" s="1"/>
  <c r="E40" i="18" s="1"/>
  <c r="D17" i="18"/>
  <c r="D38" i="18" s="1"/>
  <c r="D40" i="18" s="1"/>
  <c r="C17" i="18"/>
  <c r="C38" i="18" s="1"/>
  <c r="C40" i="18" s="1"/>
  <c r="AA17" i="19"/>
  <c r="Y17" i="19"/>
  <c r="Y38" i="19" s="1"/>
  <c r="Y40" i="19" s="1"/>
  <c r="X17" i="19"/>
  <c r="Z17" i="19" s="1"/>
  <c r="W17" i="19"/>
  <c r="W38" i="19" s="1"/>
  <c r="V17" i="19"/>
  <c r="V38" i="19" s="1"/>
  <c r="U17" i="19"/>
  <c r="U38" i="19" s="1"/>
  <c r="T17" i="19"/>
  <c r="T38" i="19" s="1"/>
  <c r="S17" i="19"/>
  <c r="S38" i="19" s="1"/>
  <c r="R17" i="19"/>
  <c r="Q17" i="19"/>
  <c r="Q38" i="19" s="1"/>
  <c r="P17" i="19"/>
  <c r="O17" i="19"/>
  <c r="O38" i="19" s="1"/>
  <c r="N17" i="19"/>
  <c r="N38" i="19" s="1"/>
  <c r="M17" i="19"/>
  <c r="M38" i="19" s="1"/>
  <c r="L17" i="19"/>
  <c r="L38" i="19" s="1"/>
  <c r="K17" i="19"/>
  <c r="K38" i="19" s="1"/>
  <c r="J17" i="19"/>
  <c r="I17" i="19"/>
  <c r="I38" i="19" s="1"/>
  <c r="H17" i="19"/>
  <c r="H38" i="19" s="1"/>
  <c r="G17" i="19"/>
  <c r="G38" i="19" s="1"/>
  <c r="G40" i="19" s="1"/>
  <c r="H39" i="19" s="1"/>
  <c r="F17" i="19"/>
  <c r="F38" i="19" s="1"/>
  <c r="F40" i="19" s="1"/>
  <c r="E17" i="19"/>
  <c r="E38" i="19" s="1"/>
  <c r="E40" i="19" s="1"/>
  <c r="D17" i="19"/>
  <c r="D38" i="19" s="1"/>
  <c r="D40" i="19" s="1"/>
  <c r="C17" i="19"/>
  <c r="C38" i="19" s="1"/>
  <c r="C40" i="19" s="1"/>
  <c r="AA17" i="20"/>
  <c r="Y17" i="20"/>
  <c r="Y38" i="20" s="1"/>
  <c r="Y40" i="20" s="1"/>
  <c r="X17" i="20"/>
  <c r="Z17" i="20" s="1"/>
  <c r="W17" i="20"/>
  <c r="W38" i="20" s="1"/>
  <c r="V17" i="20"/>
  <c r="V38" i="20" s="1"/>
  <c r="U17" i="20"/>
  <c r="U38" i="20" s="1"/>
  <c r="T17" i="20"/>
  <c r="T38" i="20" s="1"/>
  <c r="S17" i="20"/>
  <c r="S38" i="20" s="1"/>
  <c r="R17" i="20"/>
  <c r="R38" i="20" s="1"/>
  <c r="Q17" i="20"/>
  <c r="Q38" i="20" s="1"/>
  <c r="P17" i="20"/>
  <c r="O17" i="20"/>
  <c r="N17" i="20"/>
  <c r="N38" i="20" s="1"/>
  <c r="M17" i="20"/>
  <c r="M38" i="20" s="1"/>
  <c r="L17" i="20"/>
  <c r="L38" i="20" s="1"/>
  <c r="K17" i="20"/>
  <c r="K38" i="20" s="1"/>
  <c r="J17" i="20"/>
  <c r="J38" i="20" s="1"/>
  <c r="I17" i="20"/>
  <c r="I38" i="20" s="1"/>
  <c r="H17" i="20"/>
  <c r="H38" i="20" s="1"/>
  <c r="G17" i="20"/>
  <c r="G38" i="20" s="1"/>
  <c r="G40" i="20" s="1"/>
  <c r="H39" i="20" s="1"/>
  <c r="F17" i="20"/>
  <c r="F38" i="20" s="1"/>
  <c r="F40" i="20" s="1"/>
  <c r="E17" i="20"/>
  <c r="E38" i="20" s="1"/>
  <c r="E40" i="20" s="1"/>
  <c r="D17" i="20"/>
  <c r="D38" i="20" s="1"/>
  <c r="D40" i="20" s="1"/>
  <c r="C17" i="20"/>
  <c r="C38" i="20" s="1"/>
  <c r="C40" i="20" s="1"/>
  <c r="AA17" i="21"/>
  <c r="AA38" i="21" s="1"/>
  <c r="AA40" i="21" s="1"/>
  <c r="Y17" i="21"/>
  <c r="Y38" i="21" s="1"/>
  <c r="X17" i="21"/>
  <c r="W17" i="21"/>
  <c r="W38" i="21" s="1"/>
  <c r="V17" i="21"/>
  <c r="U17" i="21"/>
  <c r="U38" i="21" s="1"/>
  <c r="T17" i="21"/>
  <c r="T38" i="21" s="1"/>
  <c r="S17" i="21"/>
  <c r="S38" i="21" s="1"/>
  <c r="R17" i="21"/>
  <c r="Q17" i="21"/>
  <c r="Q38" i="21" s="1"/>
  <c r="P17" i="21"/>
  <c r="O17" i="21"/>
  <c r="O38" i="21" s="1"/>
  <c r="N17" i="21"/>
  <c r="M17" i="21"/>
  <c r="M38" i="21" s="1"/>
  <c r="L17" i="21"/>
  <c r="L38" i="21" s="1"/>
  <c r="K17" i="21"/>
  <c r="K38" i="21" s="1"/>
  <c r="J17" i="21"/>
  <c r="J38" i="21" s="1"/>
  <c r="I17" i="21"/>
  <c r="I38" i="21" s="1"/>
  <c r="H17" i="21"/>
  <c r="H38" i="21" s="1"/>
  <c r="G17" i="21"/>
  <c r="G38" i="21" s="1"/>
  <c r="G40" i="21" s="1"/>
  <c r="H39" i="21" s="1"/>
  <c r="F17" i="21"/>
  <c r="E17" i="21"/>
  <c r="E38" i="21" s="1"/>
  <c r="E40" i="21" s="1"/>
  <c r="D17" i="21"/>
  <c r="D38" i="21" s="1"/>
  <c r="D40" i="21" s="1"/>
  <c r="C17" i="21"/>
  <c r="C38" i="21" s="1"/>
  <c r="C40" i="21" s="1"/>
  <c r="AA17" i="22"/>
  <c r="AA38" i="22" s="1"/>
  <c r="AA40" i="22" s="1"/>
  <c r="Y17" i="22"/>
  <c r="Y38" i="22" s="1"/>
  <c r="Y40" i="22" s="1"/>
  <c r="X17" i="22"/>
  <c r="Z17" i="22" s="1"/>
  <c r="W17" i="22"/>
  <c r="V17" i="22"/>
  <c r="U17" i="22"/>
  <c r="U38" i="22" s="1"/>
  <c r="T17" i="22"/>
  <c r="T38" i="22" s="1"/>
  <c r="S17" i="22"/>
  <c r="R17" i="22"/>
  <c r="R38" i="22" s="1"/>
  <c r="Q17" i="22"/>
  <c r="Q38" i="22" s="1"/>
  <c r="P17" i="22"/>
  <c r="P38" i="22" s="1"/>
  <c r="O17" i="22"/>
  <c r="N17" i="22"/>
  <c r="M17" i="22"/>
  <c r="M38" i="22" s="1"/>
  <c r="L17" i="22"/>
  <c r="L38" i="22" s="1"/>
  <c r="K17" i="22"/>
  <c r="K38" i="22" s="1"/>
  <c r="J17" i="22"/>
  <c r="J38" i="22" s="1"/>
  <c r="I17" i="22"/>
  <c r="I38" i="22" s="1"/>
  <c r="H17" i="22"/>
  <c r="H38" i="22" s="1"/>
  <c r="G17" i="22"/>
  <c r="F17" i="22"/>
  <c r="E17" i="22"/>
  <c r="E38" i="22" s="1"/>
  <c r="E40" i="22" s="1"/>
  <c r="D17" i="22"/>
  <c r="D38" i="22" s="1"/>
  <c r="D40" i="22" s="1"/>
  <c r="C17" i="22"/>
  <c r="C38" i="22" s="1"/>
  <c r="C40" i="22" s="1"/>
  <c r="AA17" i="23"/>
  <c r="AA38" i="23" s="1"/>
  <c r="AA40" i="23" s="1"/>
  <c r="Y17" i="23"/>
  <c r="Z17" i="23" s="1"/>
  <c r="X17" i="23"/>
  <c r="W17" i="23"/>
  <c r="V17" i="23"/>
  <c r="V38" i="23" s="1"/>
  <c r="U17" i="23"/>
  <c r="U38" i="23" s="1"/>
  <c r="T17" i="23"/>
  <c r="T38" i="23" s="1"/>
  <c r="S17" i="23"/>
  <c r="S38" i="23" s="1"/>
  <c r="R17" i="23"/>
  <c r="R38" i="23" s="1"/>
  <c r="Q17" i="23"/>
  <c r="Q38" i="23" s="1"/>
  <c r="P17" i="23"/>
  <c r="P38" i="23" s="1"/>
  <c r="O17" i="23"/>
  <c r="N17" i="23"/>
  <c r="N38" i="23" s="1"/>
  <c r="M17" i="23"/>
  <c r="M38" i="23" s="1"/>
  <c r="L17" i="23"/>
  <c r="L38" i="23" s="1"/>
  <c r="K17" i="23"/>
  <c r="K38" i="23" s="1"/>
  <c r="J17" i="23"/>
  <c r="J38" i="23" s="1"/>
  <c r="I17" i="23"/>
  <c r="I38" i="23" s="1"/>
  <c r="H17" i="23"/>
  <c r="H38" i="23" s="1"/>
  <c r="G17" i="23"/>
  <c r="F17" i="23"/>
  <c r="F38" i="23" s="1"/>
  <c r="F40" i="23" s="1"/>
  <c r="E17" i="23"/>
  <c r="E38" i="23" s="1"/>
  <c r="E40" i="23" s="1"/>
  <c r="D17" i="23"/>
  <c r="D38" i="23" s="1"/>
  <c r="D40" i="23" s="1"/>
  <c r="C17" i="23"/>
  <c r="AA17" i="1"/>
  <c r="AA38" i="1" s="1"/>
  <c r="AA40" i="1" s="1"/>
  <c r="Z17" i="1"/>
  <c r="Y17" i="1"/>
  <c r="X17" i="1"/>
  <c r="X38" i="1" s="1"/>
  <c r="W17" i="1"/>
  <c r="W38" i="1" s="1"/>
  <c r="V17" i="1"/>
  <c r="V38" i="1" s="1"/>
  <c r="U17" i="1"/>
  <c r="U38" i="1" s="1"/>
  <c r="T17" i="1"/>
  <c r="T38" i="1" s="1"/>
  <c r="S17" i="1"/>
  <c r="S38" i="1" s="1"/>
  <c r="R17" i="1"/>
  <c r="R38" i="1" s="1"/>
  <c r="Q17" i="1"/>
  <c r="Q38" i="1" s="1"/>
  <c r="P17" i="1"/>
  <c r="P38" i="1" s="1"/>
  <c r="O17" i="1"/>
  <c r="O38" i="1" s="1"/>
  <c r="N17" i="1"/>
  <c r="N38" i="1" s="1"/>
  <c r="M17" i="1"/>
  <c r="M38" i="1" s="1"/>
  <c r="L17" i="1"/>
  <c r="L38" i="1" s="1"/>
  <c r="K17" i="1"/>
  <c r="K38" i="1" s="1"/>
  <c r="J17" i="1"/>
  <c r="J38" i="1" s="1"/>
  <c r="I17" i="1"/>
  <c r="I38" i="1" s="1"/>
  <c r="H17" i="1"/>
  <c r="G17" i="1"/>
  <c r="G38" i="1" s="1"/>
  <c r="G40" i="1" s="1"/>
  <c r="H39" i="1" s="1"/>
  <c r="F17" i="1"/>
  <c r="F38" i="1" s="1"/>
  <c r="F40" i="1" s="1"/>
  <c r="E17" i="1"/>
  <c r="E38" i="1" s="1"/>
  <c r="E40" i="1" s="1"/>
  <c r="D17" i="1"/>
  <c r="D38" i="1" s="1"/>
  <c r="D40" i="1" s="1"/>
  <c r="C17" i="1"/>
  <c r="Z38" i="1" l="1"/>
  <c r="X40" i="1"/>
  <c r="Z40" i="1" s="1"/>
  <c r="H40" i="21"/>
  <c r="I39" i="21" s="1"/>
  <c r="I40" i="21" s="1"/>
  <c r="K39" i="21" s="1"/>
  <c r="H40" i="20"/>
  <c r="I39" i="20" s="1"/>
  <c r="I40" i="20" s="1"/>
  <c r="H40" i="19"/>
  <c r="I39" i="19" s="1"/>
  <c r="I40" i="19" s="1"/>
  <c r="I40" i="16"/>
  <c r="K39" i="16" s="1"/>
  <c r="K40" i="16" s="1"/>
  <c r="L39" i="16" s="1"/>
  <c r="L40" i="16" s="1"/>
  <c r="M39" i="16" s="1"/>
  <c r="M40" i="16" s="1"/>
  <c r="T38" i="14"/>
  <c r="Y38" i="4"/>
  <c r="Y40" i="4" s="1"/>
  <c r="Y40" i="2"/>
  <c r="X40" i="22"/>
  <c r="Z40" i="22" s="1"/>
  <c r="Z38" i="22"/>
  <c r="X40" i="16"/>
  <c r="G38" i="23"/>
  <c r="G40" i="23" s="1"/>
  <c r="H39" i="23" s="1"/>
  <c r="H40" i="23" s="1"/>
  <c r="I39" i="23" s="1"/>
  <c r="I40" i="23" s="1"/>
  <c r="K39" i="23" s="1"/>
  <c r="O38" i="23"/>
  <c r="W38" i="23"/>
  <c r="G38" i="22"/>
  <c r="G40" i="22" s="1"/>
  <c r="H39" i="22" s="1"/>
  <c r="H40" i="22" s="1"/>
  <c r="I39" i="22" s="1"/>
  <c r="I40" i="22" s="1"/>
  <c r="O38" i="22"/>
  <c r="W38" i="22"/>
  <c r="I40" i="18"/>
  <c r="J40" i="18" s="1"/>
  <c r="N38" i="16"/>
  <c r="V38" i="16"/>
  <c r="E38" i="15"/>
  <c r="E40" i="15" s="1"/>
  <c r="M38" i="15"/>
  <c r="U38" i="15"/>
  <c r="M38" i="14"/>
  <c r="U38" i="14"/>
  <c r="E38" i="13"/>
  <c r="E40" i="13" s="1"/>
  <c r="U38" i="13"/>
  <c r="D38" i="8"/>
  <c r="D40" i="8" s="1"/>
  <c r="L38" i="8"/>
  <c r="C38" i="7"/>
  <c r="C40" i="7" s="1"/>
  <c r="K38" i="7"/>
  <c r="S38" i="7"/>
  <c r="J38" i="6"/>
  <c r="R38" i="6"/>
  <c r="AA38" i="6"/>
  <c r="AA40" i="6" s="1"/>
  <c r="R38" i="5"/>
  <c r="L38" i="14"/>
  <c r="Z17" i="21"/>
  <c r="Z17" i="18"/>
  <c r="X38" i="18"/>
  <c r="F38" i="15"/>
  <c r="F40" i="15" s="1"/>
  <c r="N38" i="15"/>
  <c r="V38" i="15"/>
  <c r="F38" i="13"/>
  <c r="F40" i="13" s="1"/>
  <c r="N38" i="13"/>
  <c r="F38" i="12"/>
  <c r="F40" i="12" s="1"/>
  <c r="N38" i="12"/>
  <c r="V38" i="12"/>
  <c r="N38" i="11"/>
  <c r="V38" i="11"/>
  <c r="F38" i="10"/>
  <c r="F40" i="10" s="1"/>
  <c r="V38" i="10"/>
  <c r="F38" i="9"/>
  <c r="F40" i="9" s="1"/>
  <c r="N38" i="9"/>
  <c r="C38" i="4"/>
  <c r="C40" i="4" s="1"/>
  <c r="K38" i="4"/>
  <c r="S38" i="4"/>
  <c r="K38" i="3"/>
  <c r="S38" i="3"/>
  <c r="C38" i="2"/>
  <c r="C40" i="2" s="1"/>
  <c r="S38" i="2"/>
  <c r="X38" i="21"/>
  <c r="X40" i="21" s="1"/>
  <c r="Z17" i="5"/>
  <c r="X38" i="5"/>
  <c r="Z17" i="2"/>
  <c r="X38" i="2"/>
  <c r="Z38" i="23"/>
  <c r="X40" i="23"/>
  <c r="Z40" i="23" s="1"/>
  <c r="N38" i="22"/>
  <c r="F38" i="21"/>
  <c r="F40" i="21" s="1"/>
  <c r="V38" i="21"/>
  <c r="D38" i="14"/>
  <c r="D40" i="14" s="1"/>
  <c r="C38" i="8"/>
  <c r="C40" i="8" s="1"/>
  <c r="S38" i="8"/>
  <c r="I38" i="4"/>
  <c r="I40" i="4" s="1"/>
  <c r="Q38" i="3"/>
  <c r="Z38" i="21"/>
  <c r="G38" i="14"/>
  <c r="G40" i="14" s="1"/>
  <c r="H39" i="14" s="1"/>
  <c r="W38" i="14"/>
  <c r="G38" i="13"/>
  <c r="G40" i="13" s="1"/>
  <c r="H39" i="13" s="1"/>
  <c r="H40" i="13" s="1"/>
  <c r="I39" i="13" s="1"/>
  <c r="I40" i="13" s="1"/>
  <c r="O38" i="13"/>
  <c r="D38" i="5"/>
  <c r="D40" i="5" s="1"/>
  <c r="L38" i="5"/>
  <c r="X38" i="20"/>
  <c r="Z38" i="19"/>
  <c r="X40" i="19"/>
  <c r="Z40" i="19" s="1"/>
  <c r="AA38" i="20"/>
  <c r="AA40" i="20" s="1"/>
  <c r="J38" i="19"/>
  <c r="R38" i="19"/>
  <c r="AA38" i="19"/>
  <c r="AA40" i="19" s="1"/>
  <c r="J38" i="18"/>
  <c r="R38" i="18"/>
  <c r="AA38" i="18"/>
  <c r="AA40" i="18" s="1"/>
  <c r="J38" i="17"/>
  <c r="R38" i="17"/>
  <c r="Z17" i="17"/>
  <c r="I38" i="16"/>
  <c r="Q38" i="16"/>
  <c r="Y38" i="16"/>
  <c r="Y40" i="16" s="1"/>
  <c r="H38" i="15"/>
  <c r="H40" i="15" s="1"/>
  <c r="I39" i="15" s="1"/>
  <c r="I40" i="15" s="1"/>
  <c r="P38" i="15"/>
  <c r="X38" i="15"/>
  <c r="H38" i="14"/>
  <c r="Z17" i="14"/>
  <c r="X38" i="14"/>
  <c r="Z17" i="13"/>
  <c r="X38" i="13"/>
  <c r="X40" i="13" s="1"/>
  <c r="Z40" i="13" s="1"/>
  <c r="Z17" i="12"/>
  <c r="X38" i="12"/>
  <c r="Z17" i="11"/>
  <c r="X38" i="11"/>
  <c r="Z17" i="10"/>
  <c r="X38" i="10"/>
  <c r="Z38" i="9"/>
  <c r="X40" i="9"/>
  <c r="Z40" i="9" s="1"/>
  <c r="G38" i="8"/>
  <c r="G40" i="8" s="1"/>
  <c r="H39" i="8" s="1"/>
  <c r="H40" i="8" s="1"/>
  <c r="I39" i="8" s="1"/>
  <c r="I40" i="8" s="1"/>
  <c r="O38" i="8"/>
  <c r="W38" i="8"/>
  <c r="N38" i="7"/>
  <c r="V38" i="7"/>
  <c r="E38" i="6"/>
  <c r="E40" i="6" s="1"/>
  <c r="U38" i="6"/>
  <c r="X38" i="3"/>
  <c r="X40" i="17"/>
  <c r="Z40" i="17" s="1"/>
  <c r="Z17" i="4"/>
  <c r="X38" i="4"/>
  <c r="H40" i="1"/>
  <c r="I39" i="1" s="1"/>
  <c r="I40" i="1" s="1"/>
  <c r="K39" i="1" s="1"/>
  <c r="N39" i="1" s="1"/>
  <c r="F38" i="22"/>
  <c r="F40" i="22" s="1"/>
  <c r="V38" i="22"/>
  <c r="N38" i="21"/>
  <c r="E38" i="16"/>
  <c r="E40" i="16" s="1"/>
  <c r="D38" i="13"/>
  <c r="D40" i="13" s="1"/>
  <c r="I38" i="3"/>
  <c r="Z17" i="15"/>
  <c r="Y38" i="15"/>
  <c r="Y40" i="15" s="1"/>
  <c r="Y40" i="14"/>
  <c r="Y40" i="13"/>
  <c r="X40" i="8"/>
  <c r="Z40" i="8" s="1"/>
  <c r="Z38" i="8"/>
  <c r="M38" i="16"/>
  <c r="T38" i="13"/>
  <c r="Z17" i="9"/>
  <c r="X40" i="7"/>
  <c r="Z40" i="7" s="1"/>
  <c r="Z38" i="7"/>
  <c r="H40" i="6"/>
  <c r="I39" i="6" s="1"/>
  <c r="I40" i="6" s="1"/>
  <c r="J40" i="6" s="1"/>
  <c r="H40" i="5"/>
  <c r="I39" i="5" s="1"/>
  <c r="I40" i="5" s="1"/>
  <c r="K39" i="5" s="1"/>
  <c r="H40" i="3"/>
  <c r="I39" i="3" s="1"/>
  <c r="I40" i="3" s="1"/>
  <c r="J40" i="3" s="1"/>
  <c r="H40" i="2"/>
  <c r="I39" i="2" s="1"/>
  <c r="I40" i="2" s="1"/>
  <c r="J40" i="2" s="1"/>
  <c r="Z27" i="4"/>
  <c r="X38" i="6"/>
  <c r="Y40" i="21"/>
  <c r="Z27" i="6"/>
  <c r="M38" i="3"/>
  <c r="U38" i="3"/>
  <c r="E38" i="2"/>
  <c r="E40" i="2" s="1"/>
  <c r="M38" i="2"/>
  <c r="U38" i="2"/>
  <c r="J40" i="22"/>
  <c r="K39" i="22"/>
  <c r="K39" i="10"/>
  <c r="N39" i="10" s="1"/>
  <c r="K39" i="2"/>
  <c r="K39" i="7"/>
  <c r="J40" i="7"/>
  <c r="J40" i="11"/>
  <c r="K39" i="11"/>
  <c r="J40" i="9"/>
  <c r="K39" i="9"/>
  <c r="N39" i="2"/>
  <c r="K40" i="2"/>
  <c r="L39" i="2" s="1"/>
  <c r="L40" i="2" s="1"/>
  <c r="M39" i="2" s="1"/>
  <c r="M40" i="2" s="1"/>
  <c r="N39" i="22"/>
  <c r="K40" i="22"/>
  <c r="L39" i="22" s="1"/>
  <c r="L40" i="22" s="1"/>
  <c r="M39" i="22" s="1"/>
  <c r="M40" i="22" s="1"/>
  <c r="N39" i="16"/>
  <c r="K39" i="18"/>
  <c r="J40" i="12"/>
  <c r="K39" i="12"/>
  <c r="K39" i="3"/>
  <c r="J40" i="19"/>
  <c r="K39" i="19"/>
  <c r="J40" i="21"/>
  <c r="J40" i="17"/>
  <c r="K39" i="17"/>
  <c r="J40" i="1"/>
  <c r="K39" i="13"/>
  <c r="J40" i="13"/>
  <c r="K40" i="1"/>
  <c r="L39" i="1" s="1"/>
  <c r="L40" i="1" s="1"/>
  <c r="M39" i="1" s="1"/>
  <c r="M40" i="1" s="1"/>
  <c r="J40" i="20"/>
  <c r="K39" i="20"/>
  <c r="K39" i="6"/>
  <c r="J40" i="15" l="1"/>
  <c r="K39" i="15"/>
  <c r="K39" i="4"/>
  <c r="J40" i="4"/>
  <c r="Z38" i="20"/>
  <c r="X40" i="20"/>
  <c r="Z40" i="20" s="1"/>
  <c r="Z40" i="16"/>
  <c r="J40" i="23"/>
  <c r="J40" i="16"/>
  <c r="Z38" i="13"/>
  <c r="Z38" i="10"/>
  <c r="X40" i="10"/>
  <c r="Z40" i="10" s="1"/>
  <c r="Z38" i="14"/>
  <c r="X40" i="14"/>
  <c r="Z40" i="14" s="1"/>
  <c r="Z38" i="2"/>
  <c r="X40" i="2"/>
  <c r="Z40" i="2" s="1"/>
  <c r="Z38" i="16"/>
  <c r="K39" i="8"/>
  <c r="J40" i="8"/>
  <c r="K40" i="10"/>
  <c r="L39" i="10" s="1"/>
  <c r="L40" i="10" s="1"/>
  <c r="M39" i="10" s="1"/>
  <c r="M40" i="10" s="1"/>
  <c r="Z38" i="3"/>
  <c r="X40" i="3"/>
  <c r="Z40" i="3" s="1"/>
  <c r="J40" i="5"/>
  <c r="X40" i="6"/>
  <c r="Z40" i="6" s="1"/>
  <c r="Z38" i="6"/>
  <c r="Z38" i="5"/>
  <c r="X40" i="5"/>
  <c r="Z40" i="5" s="1"/>
  <c r="Z38" i="18"/>
  <c r="X40" i="18"/>
  <c r="Z40" i="18" s="1"/>
  <c r="Z38" i="4"/>
  <c r="X40" i="4"/>
  <c r="Z40" i="4" s="1"/>
  <c r="Z38" i="15"/>
  <c r="X40" i="15"/>
  <c r="Z40" i="15" s="1"/>
  <c r="H40" i="14"/>
  <c r="I39" i="14" s="1"/>
  <c r="I40" i="14" s="1"/>
  <c r="Z38" i="11"/>
  <c r="X40" i="11"/>
  <c r="Z40" i="11" s="1"/>
  <c r="Z38" i="12"/>
  <c r="X40" i="12"/>
  <c r="Z40" i="12" s="1"/>
  <c r="Z40" i="21"/>
  <c r="N39" i="3"/>
  <c r="K40" i="3"/>
  <c r="L39" i="3" s="1"/>
  <c r="L40" i="3" s="1"/>
  <c r="M39" i="3" s="1"/>
  <c r="M40" i="3" s="1"/>
  <c r="N39" i="15"/>
  <c r="K40" i="15"/>
  <c r="L39" i="15" s="1"/>
  <c r="L40" i="15" s="1"/>
  <c r="M39" i="15" s="1"/>
  <c r="M40" i="15" s="1"/>
  <c r="N39" i="11"/>
  <c r="K40" i="11"/>
  <c r="L39" i="11" s="1"/>
  <c r="L40" i="11" s="1"/>
  <c r="M39" i="11" s="1"/>
  <c r="M40" i="11" s="1"/>
  <c r="O39" i="2"/>
  <c r="N40" i="2"/>
  <c r="N40" i="22"/>
  <c r="O39" i="22"/>
  <c r="N39" i="12"/>
  <c r="K40" i="12"/>
  <c r="L39" i="12" s="1"/>
  <c r="L40" i="12" s="1"/>
  <c r="M39" i="12" s="1"/>
  <c r="M40" i="12" s="1"/>
  <c r="N39" i="18"/>
  <c r="K40" i="18"/>
  <c r="L39" i="18" s="1"/>
  <c r="L40" i="18" s="1"/>
  <c r="M39" i="18" s="1"/>
  <c r="M40" i="18" s="1"/>
  <c r="N39" i="23"/>
  <c r="K40" i="23"/>
  <c r="L39" i="23" s="1"/>
  <c r="L40" i="23" s="1"/>
  <c r="M39" i="23" s="1"/>
  <c r="M40" i="23" s="1"/>
  <c r="N39" i="13"/>
  <c r="K40" i="13"/>
  <c r="L39" i="13" s="1"/>
  <c r="L40" i="13" s="1"/>
  <c r="M39" i="13" s="1"/>
  <c r="M40" i="13" s="1"/>
  <c r="O39" i="1"/>
  <c r="N40" i="1"/>
  <c r="N39" i="9"/>
  <c r="K40" i="9"/>
  <c r="L39" i="9" s="1"/>
  <c r="L40" i="9" s="1"/>
  <c r="M39" i="9" s="1"/>
  <c r="M40" i="9" s="1"/>
  <c r="O39" i="16"/>
  <c r="N40" i="16"/>
  <c r="N39" i="21"/>
  <c r="K40" i="21"/>
  <c r="L39" i="21" s="1"/>
  <c r="L40" i="21" s="1"/>
  <c r="M39" i="21" s="1"/>
  <c r="M40" i="21" s="1"/>
  <c r="N39" i="6"/>
  <c r="K40" i="6"/>
  <c r="L39" i="6" s="1"/>
  <c r="L40" i="6" s="1"/>
  <c r="M39" i="6" s="1"/>
  <c r="M40" i="6" s="1"/>
  <c r="N39" i="4"/>
  <c r="K40" i="4"/>
  <c r="L39" i="4" s="1"/>
  <c r="L40" i="4" s="1"/>
  <c r="M39" i="4" s="1"/>
  <c r="M40" i="4" s="1"/>
  <c r="N39" i="20"/>
  <c r="K40" i="20"/>
  <c r="L39" i="20" s="1"/>
  <c r="L40" i="20" s="1"/>
  <c r="M39" i="20" s="1"/>
  <c r="M40" i="20" s="1"/>
  <c r="O39" i="10"/>
  <c r="N40" i="10"/>
  <c r="N39" i="17"/>
  <c r="K40" i="17"/>
  <c r="L39" i="17" s="1"/>
  <c r="L40" i="17" s="1"/>
  <c r="M39" i="17" s="1"/>
  <c r="M40" i="17" s="1"/>
  <c r="N39" i="19"/>
  <c r="K40" i="19"/>
  <c r="L39" i="19" s="1"/>
  <c r="L40" i="19" s="1"/>
  <c r="M39" i="19" s="1"/>
  <c r="M40" i="19" s="1"/>
  <c r="N39" i="5"/>
  <c r="K40" i="5"/>
  <c r="L39" i="5" s="1"/>
  <c r="L40" i="5" s="1"/>
  <c r="M39" i="5" s="1"/>
  <c r="M40" i="5" s="1"/>
  <c r="N39" i="7"/>
  <c r="K40" i="7"/>
  <c r="L39" i="7" s="1"/>
  <c r="L40" i="7" s="1"/>
  <c r="M39" i="7" s="1"/>
  <c r="M40" i="7" s="1"/>
  <c r="J40" i="14" l="1"/>
  <c r="K39" i="14"/>
  <c r="K40" i="8"/>
  <c r="L39" i="8" s="1"/>
  <c r="L40" i="8" s="1"/>
  <c r="M39" i="8" s="1"/>
  <c r="M40" i="8" s="1"/>
  <c r="N39" i="8"/>
  <c r="N40" i="6"/>
  <c r="O39" i="6"/>
  <c r="O40" i="1"/>
  <c r="P39" i="1" s="1"/>
  <c r="P40" i="1" s="1"/>
  <c r="Q39" i="1" s="1"/>
  <c r="Q40" i="1" s="1"/>
  <c r="R39" i="1"/>
  <c r="R39" i="2"/>
  <c r="O40" i="2"/>
  <c r="P39" i="2" s="1"/>
  <c r="P40" i="2" s="1"/>
  <c r="Q39" i="2" s="1"/>
  <c r="Q40" i="2" s="1"/>
  <c r="O39" i="12"/>
  <c r="N40" i="12"/>
  <c r="N40" i="17"/>
  <c r="O39" i="17"/>
  <c r="N40" i="21"/>
  <c r="O39" i="21"/>
  <c r="O39" i="20"/>
  <c r="N40" i="20"/>
  <c r="O39" i="4"/>
  <c r="N40" i="4"/>
  <c r="O39" i="18"/>
  <c r="N40" i="18"/>
  <c r="N40" i="7"/>
  <c r="O39" i="7"/>
  <c r="O39" i="11"/>
  <c r="N40" i="11"/>
  <c r="R39" i="10"/>
  <c r="O40" i="10"/>
  <c r="P39" i="10" s="1"/>
  <c r="P40" i="10" s="1"/>
  <c r="Q39" i="10" s="1"/>
  <c r="Q40" i="10" s="1"/>
  <c r="N40" i="5"/>
  <c r="O39" i="5"/>
  <c r="N40" i="13"/>
  <c r="O39" i="13"/>
  <c r="N40" i="15"/>
  <c r="O39" i="15"/>
  <c r="O40" i="16"/>
  <c r="P39" i="16" s="1"/>
  <c r="P40" i="16" s="1"/>
  <c r="Q39" i="16" s="1"/>
  <c r="Q40" i="16" s="1"/>
  <c r="R39" i="16"/>
  <c r="O39" i="19"/>
  <c r="N40" i="19"/>
  <c r="N40" i="9"/>
  <c r="O39" i="9"/>
  <c r="N40" i="23"/>
  <c r="O39" i="23"/>
  <c r="O40" i="22"/>
  <c r="P39" i="22" s="1"/>
  <c r="P40" i="22" s="1"/>
  <c r="Q39" i="22" s="1"/>
  <c r="Q40" i="22" s="1"/>
  <c r="R39" i="22"/>
  <c r="O39" i="3"/>
  <c r="N40" i="3"/>
  <c r="O39" i="8" l="1"/>
  <c r="N40" i="8"/>
  <c r="N39" i="14"/>
  <c r="K40" i="14"/>
  <c r="L39" i="14" s="1"/>
  <c r="L40" i="14" s="1"/>
  <c r="M39" i="14" s="1"/>
  <c r="M40" i="14" s="1"/>
  <c r="R39" i="13"/>
  <c r="O40" i="13"/>
  <c r="P39" i="13" s="1"/>
  <c r="P40" i="13" s="1"/>
  <c r="Q39" i="13" s="1"/>
  <c r="Q40" i="13" s="1"/>
  <c r="R39" i="5"/>
  <c r="O40" i="5"/>
  <c r="P39" i="5" s="1"/>
  <c r="P40" i="5" s="1"/>
  <c r="Q39" i="5" s="1"/>
  <c r="Q40" i="5" s="1"/>
  <c r="R39" i="18"/>
  <c r="O40" i="18"/>
  <c r="P39" i="18" s="1"/>
  <c r="P40" i="18" s="1"/>
  <c r="Q39" i="18" s="1"/>
  <c r="Q40" i="18" s="1"/>
  <c r="O40" i="7"/>
  <c r="P39" i="7" s="1"/>
  <c r="P40" i="7" s="1"/>
  <c r="Q39" i="7" s="1"/>
  <c r="Q40" i="7" s="1"/>
  <c r="R39" i="7"/>
  <c r="R39" i="21"/>
  <c r="O40" i="21"/>
  <c r="P39" i="21" s="1"/>
  <c r="P40" i="21" s="1"/>
  <c r="Q39" i="21" s="1"/>
  <c r="Q40" i="21" s="1"/>
  <c r="O40" i="19"/>
  <c r="P39" i="19" s="1"/>
  <c r="P40" i="19" s="1"/>
  <c r="Q39" i="19" s="1"/>
  <c r="Q40" i="19" s="1"/>
  <c r="R39" i="19"/>
  <c r="S39" i="10"/>
  <c r="R40" i="10"/>
  <c r="S39" i="22"/>
  <c r="R40" i="22"/>
  <c r="O40" i="9"/>
  <c r="P39" i="9" s="1"/>
  <c r="P40" i="9" s="1"/>
  <c r="Q39" i="9" s="1"/>
  <c r="Q40" i="9" s="1"/>
  <c r="R39" i="9"/>
  <c r="S39" i="2"/>
  <c r="R40" i="2"/>
  <c r="O40" i="3"/>
  <c r="P39" i="3" s="1"/>
  <c r="P40" i="3" s="1"/>
  <c r="Q39" i="3" s="1"/>
  <c r="Q40" i="3" s="1"/>
  <c r="R39" i="3"/>
  <c r="O40" i="17"/>
  <c r="P39" i="17" s="1"/>
  <c r="P40" i="17" s="1"/>
  <c r="Q39" i="17" s="1"/>
  <c r="Q40" i="17" s="1"/>
  <c r="R39" i="17"/>
  <c r="S39" i="16"/>
  <c r="R40" i="16"/>
  <c r="R39" i="4"/>
  <c r="O40" i="4"/>
  <c r="P39" i="4" s="1"/>
  <c r="P40" i="4" s="1"/>
  <c r="Q39" i="4" s="1"/>
  <c r="Q40" i="4" s="1"/>
  <c r="S39" i="1"/>
  <c r="R40" i="1"/>
  <c r="O40" i="23"/>
  <c r="P39" i="23" s="1"/>
  <c r="P40" i="23" s="1"/>
  <c r="Q39" i="23" s="1"/>
  <c r="Q40" i="23" s="1"/>
  <c r="R39" i="23"/>
  <c r="O40" i="15"/>
  <c r="P39" i="15" s="1"/>
  <c r="P40" i="15" s="1"/>
  <c r="Q39" i="15" s="1"/>
  <c r="Q40" i="15" s="1"/>
  <c r="R39" i="15"/>
  <c r="O40" i="6"/>
  <c r="P39" i="6" s="1"/>
  <c r="P40" i="6" s="1"/>
  <c r="Q39" i="6" s="1"/>
  <c r="Q40" i="6" s="1"/>
  <c r="R39" i="6"/>
  <c r="O40" i="11"/>
  <c r="P39" i="11" s="1"/>
  <c r="P40" i="11" s="1"/>
  <c r="Q39" i="11" s="1"/>
  <c r="Q40" i="11" s="1"/>
  <c r="R39" i="11"/>
  <c r="R39" i="20"/>
  <c r="O40" i="20"/>
  <c r="P39" i="20" s="1"/>
  <c r="P40" i="20" s="1"/>
  <c r="Q39" i="20" s="1"/>
  <c r="Q40" i="20" s="1"/>
  <c r="R39" i="12"/>
  <c r="O40" i="12"/>
  <c r="P39" i="12" s="1"/>
  <c r="P40" i="12" s="1"/>
  <c r="Q39" i="12" s="1"/>
  <c r="Q40" i="12" s="1"/>
  <c r="N40" i="14" l="1"/>
  <c r="O39" i="14"/>
  <c r="R39" i="8"/>
  <c r="O40" i="8"/>
  <c r="P39" i="8" s="1"/>
  <c r="P40" i="8" s="1"/>
  <c r="Q39" i="8" s="1"/>
  <c r="Q40" i="8" s="1"/>
  <c r="R40" i="4"/>
  <c r="S39" i="4"/>
  <c r="V39" i="2"/>
  <c r="S40" i="2"/>
  <c r="T39" i="2" s="1"/>
  <c r="T40" i="2" s="1"/>
  <c r="U39" i="2" s="1"/>
  <c r="U40" i="2" s="1"/>
  <c r="V40" i="2" s="1"/>
  <c r="W40" i="2" s="1"/>
  <c r="S39" i="21"/>
  <c r="R40" i="21"/>
  <c r="R40" i="12"/>
  <c r="S39" i="12"/>
  <c r="R40" i="19"/>
  <c r="S39" i="19"/>
  <c r="R40" i="9"/>
  <c r="S39" i="9"/>
  <c r="S39" i="6"/>
  <c r="R40" i="6"/>
  <c r="V39" i="10"/>
  <c r="S40" i="10"/>
  <c r="T39" i="10" s="1"/>
  <c r="T40" i="10" s="1"/>
  <c r="U39" i="10" s="1"/>
  <c r="U40" i="10" s="1"/>
  <c r="V40" i="10" s="1"/>
  <c r="W40" i="10" s="1"/>
  <c r="V39" i="16"/>
  <c r="S40" i="16"/>
  <c r="T39" i="16" s="1"/>
  <c r="T40" i="16" s="1"/>
  <c r="U39" i="16" s="1"/>
  <c r="U40" i="16" s="1"/>
  <c r="V40" i="16" s="1"/>
  <c r="W40" i="16" s="1"/>
  <c r="S39" i="13"/>
  <c r="R40" i="13"/>
  <c r="S39" i="18"/>
  <c r="R40" i="18"/>
  <c r="R40" i="15"/>
  <c r="S39" i="15"/>
  <c r="R40" i="20"/>
  <c r="S39" i="20"/>
  <c r="S39" i="5"/>
  <c r="R40" i="5"/>
  <c r="R40" i="23"/>
  <c r="S39" i="23"/>
  <c r="R40" i="17"/>
  <c r="S39" i="17"/>
  <c r="R40" i="11"/>
  <c r="S39" i="11"/>
  <c r="V39" i="1"/>
  <c r="S40" i="1"/>
  <c r="T39" i="1" s="1"/>
  <c r="T40" i="1" s="1"/>
  <c r="U39" i="1" s="1"/>
  <c r="U40" i="1" s="1"/>
  <c r="V40" i="1" s="1"/>
  <c r="W40" i="1" s="1"/>
  <c r="R40" i="3"/>
  <c r="S39" i="3"/>
  <c r="V39" i="22"/>
  <c r="S40" i="22"/>
  <c r="T39" i="22" s="1"/>
  <c r="T40" i="22" s="1"/>
  <c r="U39" i="22" s="1"/>
  <c r="U40" i="22" s="1"/>
  <c r="V40" i="22" s="1"/>
  <c r="W40" i="22" s="1"/>
  <c r="R40" i="7"/>
  <c r="S39" i="7"/>
  <c r="S39" i="8" l="1"/>
  <c r="R40" i="8"/>
  <c r="R39" i="14"/>
  <c r="O40" i="14"/>
  <c r="P39" i="14" s="1"/>
  <c r="P40" i="14" s="1"/>
  <c r="Q39" i="14" s="1"/>
  <c r="Q40" i="14" s="1"/>
  <c r="V39" i="18"/>
  <c r="S40" i="18"/>
  <c r="T39" i="18" s="1"/>
  <c r="T40" i="18" s="1"/>
  <c r="U39" i="18" s="1"/>
  <c r="U40" i="18" s="1"/>
  <c r="V40" i="18" s="1"/>
  <c r="W40" i="18" s="1"/>
  <c r="V39" i="12"/>
  <c r="S40" i="12"/>
  <c r="T39" i="12" s="1"/>
  <c r="T40" i="12" s="1"/>
  <c r="U39" i="12" s="1"/>
  <c r="U40" i="12" s="1"/>
  <c r="V40" i="12" s="1"/>
  <c r="W40" i="12" s="1"/>
  <c r="V39" i="7"/>
  <c r="S40" i="7"/>
  <c r="T39" i="7" s="1"/>
  <c r="T40" i="7" s="1"/>
  <c r="U39" i="7" s="1"/>
  <c r="U40" i="7" s="1"/>
  <c r="V40" i="7" s="1"/>
  <c r="W40" i="7" s="1"/>
  <c r="V39" i="6"/>
  <c r="S40" i="6"/>
  <c r="T39" i="6" s="1"/>
  <c r="T40" i="6" s="1"/>
  <c r="U39" i="6" s="1"/>
  <c r="U40" i="6" s="1"/>
  <c r="V40" i="6" s="1"/>
  <c r="W40" i="6" s="1"/>
  <c r="V39" i="5"/>
  <c r="S40" i="5"/>
  <c r="T39" i="5" s="1"/>
  <c r="T40" i="5" s="1"/>
  <c r="U39" i="5" s="1"/>
  <c r="U40" i="5" s="1"/>
  <c r="V40" i="5" s="1"/>
  <c r="W40" i="5" s="1"/>
  <c r="V39" i="20"/>
  <c r="S40" i="20"/>
  <c r="T39" i="20" s="1"/>
  <c r="T40" i="20" s="1"/>
  <c r="U39" i="20" s="1"/>
  <c r="U40" i="20" s="1"/>
  <c r="V40" i="20" s="1"/>
  <c r="W40" i="20" s="1"/>
  <c r="V39" i="21"/>
  <c r="S40" i="21"/>
  <c r="T39" i="21" s="1"/>
  <c r="T40" i="21" s="1"/>
  <c r="U39" i="21" s="1"/>
  <c r="U40" i="21" s="1"/>
  <c r="V40" i="21" s="1"/>
  <c r="W40" i="21" s="1"/>
  <c r="V39" i="17"/>
  <c r="S40" i="17"/>
  <c r="T39" i="17" s="1"/>
  <c r="T40" i="17" s="1"/>
  <c r="U39" i="17" s="1"/>
  <c r="U40" i="17" s="1"/>
  <c r="V40" i="17" s="1"/>
  <c r="W40" i="17" s="1"/>
  <c r="V39" i="4"/>
  <c r="S40" i="4"/>
  <c r="T39" i="4" s="1"/>
  <c r="T40" i="4" s="1"/>
  <c r="U39" i="4" s="1"/>
  <c r="U40" i="4" s="1"/>
  <c r="V40" i="4" s="1"/>
  <c r="W40" i="4" s="1"/>
  <c r="V39" i="11"/>
  <c r="S40" i="11"/>
  <c r="T39" i="11" s="1"/>
  <c r="T40" i="11" s="1"/>
  <c r="U39" i="11" s="1"/>
  <c r="U40" i="11" s="1"/>
  <c r="V40" i="11" s="1"/>
  <c r="W40" i="11" s="1"/>
  <c r="V39" i="13"/>
  <c r="S40" i="13"/>
  <c r="T39" i="13" s="1"/>
  <c r="T40" i="13" s="1"/>
  <c r="U39" i="13" s="1"/>
  <c r="U40" i="13" s="1"/>
  <c r="V40" i="13" s="1"/>
  <c r="W40" i="13" s="1"/>
  <c r="V39" i="9"/>
  <c r="S40" i="9"/>
  <c r="T39" i="9" s="1"/>
  <c r="T40" i="9" s="1"/>
  <c r="U39" i="9" s="1"/>
  <c r="U40" i="9" s="1"/>
  <c r="V40" i="9" s="1"/>
  <c r="W40" i="9" s="1"/>
  <c r="V39" i="3"/>
  <c r="S40" i="3"/>
  <c r="T39" i="3" s="1"/>
  <c r="T40" i="3" s="1"/>
  <c r="U39" i="3" s="1"/>
  <c r="U40" i="3" s="1"/>
  <c r="V40" i="3" s="1"/>
  <c r="W40" i="3" s="1"/>
  <c r="V39" i="23"/>
  <c r="S40" i="23"/>
  <c r="T39" i="23" s="1"/>
  <c r="T40" i="23" s="1"/>
  <c r="U39" i="23" s="1"/>
  <c r="U40" i="23" s="1"/>
  <c r="V40" i="23" s="1"/>
  <c r="W40" i="23" s="1"/>
  <c r="V39" i="15"/>
  <c r="S40" i="15"/>
  <c r="T39" i="15" s="1"/>
  <c r="T40" i="15" s="1"/>
  <c r="U39" i="15" s="1"/>
  <c r="U40" i="15" s="1"/>
  <c r="V40" i="15" s="1"/>
  <c r="W40" i="15" s="1"/>
  <c r="V39" i="19"/>
  <c r="S40" i="19"/>
  <c r="T39" i="19" s="1"/>
  <c r="T40" i="19" s="1"/>
  <c r="U39" i="19" s="1"/>
  <c r="U40" i="19" s="1"/>
  <c r="V40" i="19" s="1"/>
  <c r="W40" i="19" s="1"/>
  <c r="S39" i="14" l="1"/>
  <c r="R40" i="14"/>
  <c r="V39" i="8"/>
  <c r="S40" i="8"/>
  <c r="T39" i="8" s="1"/>
  <c r="T40" i="8" s="1"/>
  <c r="U39" i="8" s="1"/>
  <c r="U40" i="8" s="1"/>
  <c r="V40" i="8" s="1"/>
  <c r="W40" i="8" s="1"/>
  <c r="V39" i="14" l="1"/>
  <c r="S40" i="14"/>
  <c r="T39" i="14" s="1"/>
  <c r="T40" i="14" s="1"/>
  <c r="U39" i="14" s="1"/>
  <c r="U40" i="14" s="1"/>
  <c r="V40" i="14" s="1"/>
  <c r="W40" i="14" s="1"/>
</calcChain>
</file>

<file path=xl/sharedStrings.xml><?xml version="1.0" encoding="utf-8"?>
<sst xmlns="http://schemas.openxmlformats.org/spreadsheetml/2006/main" count="2415" uniqueCount="89">
  <si>
    <t>North West: Moretele (NW371) - Table C7 Quarterly Budgeted Cash Flows ( Water management                                   ) for 1st Quarter ended 30 September 2023 (Figures Finalised as at 2023/10/16)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</si>
  <si>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</si>
  <si>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</si>
  <si>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</si>
  <si>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</si>
  <si>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</si>
  <si>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</si>
  <si>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</si>
  <si>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</si>
  <si>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</si>
  <si>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</si>
  <si>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</si>
  <si>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</si>
  <si>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</si>
  <si>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</si>
  <si>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</si>
  <si>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</si>
  <si>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</si>
  <si>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</si>
  <si>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</si>
  <si>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</si>
  <si>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</si>
  <si>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</si>
  <si>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</si>
  <si>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</si>
  <si>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</si>
  <si>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</si>
  <si>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</si>
  <si>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</si>
  <si>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</si>
  <si>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</si>
  <si>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</si>
  <si>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</si>
  <si>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</si>
  <si>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</si>
  <si>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</si>
  <si>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</si>
  <si>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</si>
  <si>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</si>
  <si>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</si>
  <si>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</si>
  <si>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</si>
  <si>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</si>
  <si>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</si>
  <si>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</si>
  <si>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</si>
  <si>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</si>
  <si>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</si>
  <si>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</si>
  <si>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debtors (not used)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</si>
  <si>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</si>
  <si>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</si>
  <si>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</si>
  <si>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</si>
  <si>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</si>
  <si>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</si>
  <si>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</si>
  <si>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</si>
  <si>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</si>
  <si>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</si>
  <si>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</si>
  <si>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</si>
  <si>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</si>
  <si>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</si>
  <si>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North West: Madibeng (NW372) - Table C7 Quarterly Budgeted Cash Flows ( Water management                                   ) for 1st Quarter ended 30 September 2023 (Figures Finalised as at 2023/10/16)</t>
  </si>
  <si>
    <t>North West: Rustenburg (NW373) - Table C7 Quarterly Budgeted Cash Flows ( Water management                                   ) for 1st Quarter ended 30 September 2023 (Figures Finalised as at 2023/10/16)</t>
  </si>
  <si>
    <t>North West: Kgetlengrivier (NW374) - Table C7 Quarterly Budgeted Cash Flows ( Water management                                   ) for 1st Quarter ended 30 September 2023 (Figures Finalised as at 2023/10/16)</t>
  </si>
  <si>
    <t>North West: Moses Kotane (NW375) - Table C7 Quarterly Budgeted Cash Flows ( Water management                                   ) for 1st Quarter ended 30 September 2023 (Figures Finalised as at 2023/10/16)</t>
  </si>
  <si>
    <t>North West: Bojanala Platinum (DC37) - Table C7 Quarterly Budgeted Cash Flows ( Water management                                   ) for 1st Quarter ended 30 September 2023 (Figures Finalised as at 2023/10/16)</t>
  </si>
  <si>
    <t>North West: Ratlou (NW381) - Table C7 Quarterly Budgeted Cash Flows ( Water management                                   ) for 1st Quarter ended 30 September 2023 (Figures Finalised as at 2023/10/16)</t>
  </si>
  <si>
    <t>North West: Tswaing (NW382) - Table C7 Quarterly Budgeted Cash Flows ( Water management                                   ) for 1st Quarter ended 30 September 2023 (Figures Finalised as at 2023/10/16)</t>
  </si>
  <si>
    <t>North West: Mafikeng (NW383) - Table C7 Quarterly Budgeted Cash Flows ( Water management                                   ) for 1st Quarter ended 30 September 2023 (Figures Finalised as at 2023/10/16)</t>
  </si>
  <si>
    <t>North West: Ditsobotla (NW384) - Table C7 Quarterly Budgeted Cash Flows ( Water management                                   ) for 1st Quarter ended 30 September 2023 (Figures Finalised as at 2023/10/16)</t>
  </si>
  <si>
    <t>North West: Ramotshere Moiloa (NW385) - Table C7 Quarterly Budgeted Cash Flows ( Water management                                   ) for 1st Quarter ended 30 September 2023 (Figures Finalised as at 2023/10/16)</t>
  </si>
  <si>
    <t>North West: Ngaka Modiri Molema (DC38) - Table C7 Quarterly Budgeted Cash Flows ( Water management                                   ) for 1st Quarter ended 30 September 2023 (Figures Finalised as at 2023/10/16)</t>
  </si>
  <si>
    <t>North West: Naledi (NW) (NW392) - Table C7 Quarterly Budgeted Cash Flows ( Water management                                   ) for 1st Quarter ended 30 September 2023 (Figures Finalised as at 2023/10/16)</t>
  </si>
  <si>
    <t>North West: Mamusa (NW393) - Table C7 Quarterly Budgeted Cash Flows ( Water management                                   ) for 1st Quarter ended 30 September 2023 (Figures Finalised as at 2023/10/16)</t>
  </si>
  <si>
    <t>North West: Greater Taung (NW394) - Table C7 Quarterly Budgeted Cash Flows ( Water management                                   ) for 1st Quarter ended 30 September 2023 (Figures Finalised as at 2023/10/16)</t>
  </si>
  <si>
    <t>North West: Lekwa-Teemane (NW396) - Table C7 Quarterly Budgeted Cash Flows ( Water management                                   ) for 1st Quarter ended 30 September 2023 (Figures Finalised as at 2023/10/16)</t>
  </si>
  <si>
    <t>North West: Kagisano-Molopo (NW397) - Table C7 Quarterly Budgeted Cash Flows ( Water management                                   ) for 1st Quarter ended 30 September 2023 (Figures Finalised as at 2023/10/16)</t>
  </si>
  <si>
    <t>North West: Dr Ruth Segomotsi Mompati (DC39) - Table C7 Quarterly Budgeted Cash Flows ( Water management                                   ) for 1st Quarter ended 30 September 2023 (Figures Finalised as at 2023/10/16)</t>
  </si>
  <si>
    <t>North West: City of Matlosana (NW403) - Table C7 Quarterly Budgeted Cash Flows ( Water management                                   ) for 1st Quarter ended 30 September 2023 (Figures Finalised as at 2023/10/16)</t>
  </si>
  <si>
    <t>North West: Maquassi Hills (NW404) - Table C7 Quarterly Budgeted Cash Flows ( Water management                                   ) for 1st Quarter ended 30 September 2023 (Figures Finalised as at 2023/10/16)</t>
  </si>
  <si>
    <t>North West: J B Marks (NW405) - Table C7 Quarterly Budgeted Cash Flows ( Water management                                   ) for 1st Quarter ended 30 September 2023 (Figures Finalised as at 2023/10/16)</t>
  </si>
  <si>
    <t>North West: Dr Kenneth Kaunda (DC40) - Table C7 Quarterly Budgeted Cash Flows ( Water management                                   ) for 1st Quarter ended 30 September 2023 (Figures Finalised as at 2023/10/16)</t>
  </si>
  <si>
    <t>Summary - Table C7 Quarterly Budgeted Cash Flows ( Water management                                   ) for 1st Quarter ended 30 September 2023 (Figures Finalised as at 2023/10/16)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</si>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</sst>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Relationship Id="rId30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61379</v>
      </c>
      <c r="D7" s="18"/>
      <c r="E7" s="19">
        <v>14497963</v>
      </c>
      <c r="F7" s="20">
        <v>14497963</v>
      </c>
      <c r="G7" s="20">
        <v>35772</v>
      </c>
      <c r="H7" s="20">
        <v>21549</v>
      </c>
      <c r="I7" s="20">
        <v>11649</v>
      </c>
      <c r="J7" s="20">
        <v>68970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68970</v>
      </c>
      <c r="X7" s="20">
        <v>6488338</v>
      </c>
      <c r="Y7" s="20">
        <v>-6419368</v>
      </c>
      <c r="Z7" s="21">
        <v>-98.937015919947441</v>
      </c>
      <c r="AA7" s="22">
        <v>14497963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598000</v>
      </c>
      <c r="D9" s="18"/>
      <c r="E9" s="19">
        <v>2874000</v>
      </c>
      <c r="F9" s="20">
        <v>2874000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718500</v>
      </c>
      <c r="Y9" s="20">
        <v>-718500</v>
      </c>
      <c r="Z9" s="21">
        <v>-100</v>
      </c>
      <c r="AA9" s="22">
        <v>2874000</v>
      </c>
    </row>
    <row r="10" spans="1:27" x14ac:dyDescent="0.25">
      <c r="A10" s="23" t="s">
        <v>38</v>
      </c>
      <c r="B10" s="17" t="s">
        <v>6</v>
      </c>
      <c r="C10" s="18">
        <v>65000000</v>
      </c>
      <c r="D10" s="18"/>
      <c r="E10" s="19">
        <v>30000000</v>
      </c>
      <c r="F10" s="20">
        <v>30000000</v>
      </c>
      <c r="G10" s="20">
        <v>5000000</v>
      </c>
      <c r="H10" s="20"/>
      <c r="I10" s="20"/>
      <c r="J10" s="20">
        <v>5000000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5000000</v>
      </c>
      <c r="X10" s="20">
        <v>2123217</v>
      </c>
      <c r="Y10" s="20">
        <v>2876783</v>
      </c>
      <c r="Z10" s="21">
        <v>135.49170904339971</v>
      </c>
      <c r="AA10" s="22">
        <v>30000000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-85143184</v>
      </c>
      <c r="F14" s="20">
        <v>-85143184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-16145239</v>
      </c>
      <c r="Y14" s="20">
        <v>16145239</v>
      </c>
      <c r="Z14" s="21">
        <v>-100</v>
      </c>
      <c r="AA14" s="22">
        <v>-85143184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65659379</v>
      </c>
      <c r="D17" s="26">
        <f>SUM(D6:D16)</f>
        <v>0</v>
      </c>
      <c r="E17" s="27">
        <f t="shared" si="0"/>
        <v>-37771221</v>
      </c>
      <c r="F17" s="28">
        <f t="shared" si="0"/>
        <v>-37771221</v>
      </c>
      <c r="G17" s="28">
        <f t="shared" si="0"/>
        <v>5035772</v>
      </c>
      <c r="H17" s="28">
        <f t="shared" si="0"/>
        <v>21549</v>
      </c>
      <c r="I17" s="28">
        <f t="shared" si="0"/>
        <v>11649</v>
      </c>
      <c r="J17" s="28">
        <f t="shared" si="0"/>
        <v>5068970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5068970</v>
      </c>
      <c r="X17" s="28">
        <f t="shared" si="0"/>
        <v>-6815184</v>
      </c>
      <c r="Y17" s="28">
        <f t="shared" si="0"/>
        <v>11884154</v>
      </c>
      <c r="Z17" s="29">
        <f>+IF(X17&lt;&gt;0,+(Y17/X17)*100,0)</f>
        <v>-174.37759567459955</v>
      </c>
      <c r="AA17" s="30">
        <f>SUM(AA6:AA16)</f>
        <v>-37771221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-80908540</v>
      </c>
      <c r="D26" s="18"/>
      <c r="E26" s="19">
        <v>-124886780</v>
      </c>
      <c r="F26" s="20">
        <v>-124886780</v>
      </c>
      <c r="G26" s="20">
        <v>-17576146</v>
      </c>
      <c r="H26" s="20">
        <v>-29291591</v>
      </c>
      <c r="I26" s="20">
        <v>-7588687</v>
      </c>
      <c r="J26" s="20">
        <v>-54456424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-54456424</v>
      </c>
      <c r="X26" s="20">
        <v>-23517615</v>
      </c>
      <c r="Y26" s="20">
        <v>-30938809</v>
      </c>
      <c r="Z26" s="21">
        <v>131.55589544262884</v>
      </c>
      <c r="AA26" s="22">
        <v>-124886780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-80908540</v>
      </c>
      <c r="D27" s="26">
        <f>SUM(D21:D26)</f>
        <v>0</v>
      </c>
      <c r="E27" s="27">
        <f t="shared" si="1"/>
        <v>-124886780</v>
      </c>
      <c r="F27" s="28">
        <f t="shared" si="1"/>
        <v>-124886780</v>
      </c>
      <c r="G27" s="28">
        <f t="shared" si="1"/>
        <v>-17576146</v>
      </c>
      <c r="H27" s="28">
        <f t="shared" si="1"/>
        <v>-29291591</v>
      </c>
      <c r="I27" s="28">
        <f t="shared" si="1"/>
        <v>-7588687</v>
      </c>
      <c r="J27" s="28">
        <f t="shared" si="1"/>
        <v>-54456424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-54456424</v>
      </c>
      <c r="X27" s="28">
        <f t="shared" si="1"/>
        <v>-23517615</v>
      </c>
      <c r="Y27" s="28">
        <f t="shared" si="1"/>
        <v>-30938809</v>
      </c>
      <c r="Z27" s="29">
        <f>+IF(X27&lt;&gt;0,+(Y27/X27)*100,0)</f>
        <v>131.55589544262884</v>
      </c>
      <c r="AA27" s="30">
        <f>SUM(AA21:AA26)</f>
        <v>-124886780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-15249161</v>
      </c>
      <c r="D38" s="32">
        <f>+D17+D27+D36</f>
        <v>0</v>
      </c>
      <c r="E38" s="33">
        <f t="shared" si="3"/>
        <v>-162658001</v>
      </c>
      <c r="F38" s="2">
        <f t="shared" si="3"/>
        <v>-162658001</v>
      </c>
      <c r="G38" s="2">
        <f t="shared" si="3"/>
        <v>-12540374</v>
      </c>
      <c r="H38" s="2">
        <f t="shared" si="3"/>
        <v>-29270042</v>
      </c>
      <c r="I38" s="2">
        <f t="shared" si="3"/>
        <v>-7577038</v>
      </c>
      <c r="J38" s="2">
        <f t="shared" si="3"/>
        <v>-49387454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-49387454</v>
      </c>
      <c r="X38" s="2">
        <f t="shared" si="3"/>
        <v>-30332799</v>
      </c>
      <c r="Y38" s="2">
        <f t="shared" si="3"/>
        <v>-19054655</v>
      </c>
      <c r="Z38" s="34">
        <f>+IF(X38&lt;&gt;0,+(Y38/X38)*100,0)</f>
        <v>62.818650530734075</v>
      </c>
      <c r="AA38" s="35">
        <f>+AA17+AA27+AA36</f>
        <v>-162658001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-12540374</v>
      </c>
      <c r="I39" s="2">
        <f>+H40+I60</f>
        <v>-41810416</v>
      </c>
      <c r="J39" s="2">
        <f>+G39</f>
        <v>0</v>
      </c>
      <c r="K39" s="2">
        <f>+I40+K60</f>
        <v>-49387454</v>
      </c>
      <c r="L39" s="2">
        <f>+K40+L60</f>
        <v>-49387454</v>
      </c>
      <c r="M39" s="2">
        <f>+L40+M60</f>
        <v>-49387454</v>
      </c>
      <c r="N39" s="2">
        <f>+K39</f>
        <v>-49387454</v>
      </c>
      <c r="O39" s="2">
        <f>+M40+O60</f>
        <v>-49387454</v>
      </c>
      <c r="P39" s="2">
        <f>+O40+P60</f>
        <v>-49387454</v>
      </c>
      <c r="Q39" s="2">
        <f>+P40+Q60</f>
        <v>-49387454</v>
      </c>
      <c r="R39" s="2">
        <f>+O39</f>
        <v>-49387454</v>
      </c>
      <c r="S39" s="2">
        <f>+Q40+S60</f>
        <v>-49387454</v>
      </c>
      <c r="T39" s="2">
        <f>+S40+T60</f>
        <v>-49387454</v>
      </c>
      <c r="U39" s="2">
        <f>+T40+U60</f>
        <v>-49387454</v>
      </c>
      <c r="V39" s="2">
        <f>+S39</f>
        <v>-49387454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-15249161</v>
      </c>
      <c r="D40" s="43">
        <f t="shared" ref="D40:AA40" si="4">+D38+D39</f>
        <v>0</v>
      </c>
      <c r="E40" s="44">
        <f t="shared" si="4"/>
        <v>-162658001</v>
      </c>
      <c r="F40" s="45">
        <f t="shared" si="4"/>
        <v>-162658001</v>
      </c>
      <c r="G40" s="45">
        <f t="shared" si="4"/>
        <v>-12540374</v>
      </c>
      <c r="H40" s="45">
        <f t="shared" si="4"/>
        <v>-41810416</v>
      </c>
      <c r="I40" s="45">
        <f t="shared" si="4"/>
        <v>-49387454</v>
      </c>
      <c r="J40" s="45">
        <f>+I40</f>
        <v>-49387454</v>
      </c>
      <c r="K40" s="45">
        <f t="shared" si="4"/>
        <v>-49387454</v>
      </c>
      <c r="L40" s="45">
        <f t="shared" si="4"/>
        <v>-49387454</v>
      </c>
      <c r="M40" s="45">
        <f t="shared" si="4"/>
        <v>-49387454</v>
      </c>
      <c r="N40" s="45">
        <f>+M40</f>
        <v>-49387454</v>
      </c>
      <c r="O40" s="45">
        <f t="shared" si="4"/>
        <v>-49387454</v>
      </c>
      <c r="P40" s="45">
        <f t="shared" si="4"/>
        <v>-49387454</v>
      </c>
      <c r="Q40" s="45">
        <f t="shared" si="4"/>
        <v>-49387454</v>
      </c>
      <c r="R40" s="45">
        <f>+Q40</f>
        <v>-49387454</v>
      </c>
      <c r="S40" s="45">
        <f t="shared" si="4"/>
        <v>-49387454</v>
      </c>
      <c r="T40" s="45">
        <f t="shared" si="4"/>
        <v>-49387454</v>
      </c>
      <c r="U40" s="45">
        <f t="shared" si="4"/>
        <v>-49387454</v>
      </c>
      <c r="V40" s="45">
        <f>+U40</f>
        <v>-49387454</v>
      </c>
      <c r="W40" s="45">
        <f>+V40</f>
        <v>-49387454</v>
      </c>
      <c r="X40" s="45">
        <f t="shared" si="4"/>
        <v>-30332799</v>
      </c>
      <c r="Y40" s="45">
        <f t="shared" si="4"/>
        <v>-19054655</v>
      </c>
      <c r="Z40" s="46">
        <f>+IF(X40&lt;&gt;0,+(Y40/X40)*100,0)</f>
        <v>62.818650530734075</v>
      </c>
      <c r="AA40" s="47">
        <f t="shared" si="4"/>
        <v>-162658001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556522579</v>
      </c>
      <c r="F7" s="20">
        <v>556522579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139130643</v>
      </c>
      <c r="Y7" s="20">
        <v>-139130643</v>
      </c>
      <c r="Z7" s="21">
        <v>-100</v>
      </c>
      <c r="AA7" s="22">
        <v>556522579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684854</v>
      </c>
      <c r="F8" s="20">
        <v>684854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171216</v>
      </c>
      <c r="Y8" s="20">
        <v>-171216</v>
      </c>
      <c r="Z8" s="21">
        <v>-100</v>
      </c>
      <c r="AA8" s="22">
        <v>684854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541031390</v>
      </c>
      <c r="F9" s="20">
        <v>541031390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135257847</v>
      </c>
      <c r="Y9" s="20">
        <v>-135257847</v>
      </c>
      <c r="Z9" s="21">
        <v>-100</v>
      </c>
      <c r="AA9" s="22">
        <v>541031390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-228126371</v>
      </c>
      <c r="F14" s="20">
        <v>-228126371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-57031608</v>
      </c>
      <c r="Y14" s="20">
        <v>57031608</v>
      </c>
      <c r="Z14" s="21">
        <v>-100</v>
      </c>
      <c r="AA14" s="22">
        <v>-228126371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>
        <v>-1947420</v>
      </c>
      <c r="F16" s="20">
        <v>-1947420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-486855</v>
      </c>
      <c r="Y16" s="20">
        <v>486855</v>
      </c>
      <c r="Z16" s="21">
        <v>-100</v>
      </c>
      <c r="AA16" s="22">
        <v>-1947420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868165032</v>
      </c>
      <c r="F17" s="28">
        <f t="shared" si="0"/>
        <v>868165032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217041243</v>
      </c>
      <c r="Y17" s="28">
        <f t="shared" si="0"/>
        <v>-217041243</v>
      </c>
      <c r="Z17" s="29">
        <f>+IF(X17&lt;&gt;0,+(Y17/X17)*100,0)</f>
        <v>-100</v>
      </c>
      <c r="AA17" s="30">
        <f>SUM(AA6:AA16)</f>
        <v>868165032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-23382663</v>
      </c>
      <c r="F26" s="20">
        <v>-23382663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-5845662</v>
      </c>
      <c r="Y26" s="20">
        <v>5845662</v>
      </c>
      <c r="Z26" s="21">
        <v>-100</v>
      </c>
      <c r="AA26" s="22">
        <v>-23382663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-23382663</v>
      </c>
      <c r="F27" s="28">
        <f t="shared" si="1"/>
        <v>-23382663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-5845662</v>
      </c>
      <c r="Y27" s="28">
        <f t="shared" si="1"/>
        <v>5845662</v>
      </c>
      <c r="Z27" s="29">
        <f>+IF(X27&lt;&gt;0,+(Y27/X27)*100,0)</f>
        <v>-100</v>
      </c>
      <c r="AA27" s="30">
        <f>SUM(AA21:AA26)</f>
        <v>-23382663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844782369</v>
      </c>
      <c r="F38" s="2">
        <f t="shared" si="3"/>
        <v>844782369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211195581</v>
      </c>
      <c r="Y38" s="2">
        <f t="shared" si="3"/>
        <v>-211195581</v>
      </c>
      <c r="Z38" s="34">
        <f>+IF(X38&lt;&gt;0,+(Y38/X38)*100,0)</f>
        <v>-100</v>
      </c>
      <c r="AA38" s="35">
        <f>+AA17+AA27+AA36</f>
        <v>844782369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844782369</v>
      </c>
      <c r="F40" s="45">
        <f t="shared" si="4"/>
        <v>844782369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211195581</v>
      </c>
      <c r="Y40" s="45">
        <f t="shared" si="4"/>
        <v>-211195581</v>
      </c>
      <c r="Z40" s="46">
        <f>+IF(X40&lt;&gt;0,+(Y40/X40)*100,0)</f>
        <v>-100</v>
      </c>
      <c r="AA40" s="47">
        <f t="shared" si="4"/>
        <v>844782369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1483507</v>
      </c>
      <c r="D7" s="18"/>
      <c r="E7" s="19">
        <v>-206144</v>
      </c>
      <c r="F7" s="20">
        <v>-206144</v>
      </c>
      <c r="G7" s="20"/>
      <c r="H7" s="20">
        <v>196855</v>
      </c>
      <c r="I7" s="20">
        <v>79896</v>
      </c>
      <c r="J7" s="20">
        <v>276751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276751</v>
      </c>
      <c r="X7" s="20">
        <v>-51537</v>
      </c>
      <c r="Y7" s="20">
        <v>328288</v>
      </c>
      <c r="Z7" s="21">
        <v>-636.99478044899786</v>
      </c>
      <c r="AA7" s="22">
        <v>-206144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33969714</v>
      </c>
      <c r="D9" s="18"/>
      <c r="E9" s="19"/>
      <c r="F9" s="20"/>
      <c r="G9" s="20"/>
      <c r="H9" s="20">
        <v>5115254</v>
      </c>
      <c r="I9" s="20">
        <v>1376205</v>
      </c>
      <c r="J9" s="20">
        <v>6491459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6491459</v>
      </c>
      <c r="X9" s="20"/>
      <c r="Y9" s="20">
        <v>6491459</v>
      </c>
      <c r="Z9" s="21"/>
      <c r="AA9" s="22"/>
    </row>
    <row r="10" spans="1:27" x14ac:dyDescent="0.25">
      <c r="A10" s="23" t="s">
        <v>38</v>
      </c>
      <c r="B10" s="17" t="s">
        <v>6</v>
      </c>
      <c r="C10" s="18">
        <v>20771978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-13030737</v>
      </c>
      <c r="F14" s="20">
        <v>-13030737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-3257679</v>
      </c>
      <c r="Y14" s="20">
        <v>3257679</v>
      </c>
      <c r="Z14" s="21">
        <v>-100</v>
      </c>
      <c r="AA14" s="22">
        <v>-13030737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56225199</v>
      </c>
      <c r="D17" s="26">
        <f>SUM(D6:D16)</f>
        <v>0</v>
      </c>
      <c r="E17" s="27">
        <f t="shared" si="0"/>
        <v>-13236881</v>
      </c>
      <c r="F17" s="28">
        <f t="shared" si="0"/>
        <v>-13236881</v>
      </c>
      <c r="G17" s="28">
        <f t="shared" si="0"/>
        <v>0</v>
      </c>
      <c r="H17" s="28">
        <f t="shared" si="0"/>
        <v>5312109</v>
      </c>
      <c r="I17" s="28">
        <f t="shared" si="0"/>
        <v>1456101</v>
      </c>
      <c r="J17" s="28">
        <f t="shared" si="0"/>
        <v>6768210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6768210</v>
      </c>
      <c r="X17" s="28">
        <f t="shared" si="0"/>
        <v>-3309216</v>
      </c>
      <c r="Y17" s="28">
        <f t="shared" si="0"/>
        <v>10077426</v>
      </c>
      <c r="Z17" s="29">
        <f>+IF(X17&lt;&gt;0,+(Y17/X17)*100,0)</f>
        <v>-304.5260871457167</v>
      </c>
      <c r="AA17" s="30">
        <f>SUM(AA6:AA16)</f>
        <v>-13236881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-23716809</v>
      </c>
      <c r="D26" s="18"/>
      <c r="E26" s="19">
        <v>-18504521</v>
      </c>
      <c r="F26" s="20">
        <v>-18504521</v>
      </c>
      <c r="G26" s="20"/>
      <c r="H26" s="20">
        <v>-4313422</v>
      </c>
      <c r="I26" s="20">
        <v>-1540514</v>
      </c>
      <c r="J26" s="20">
        <v>-5853936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-5853936</v>
      </c>
      <c r="X26" s="20">
        <v>-4626123</v>
      </c>
      <c r="Y26" s="20">
        <v>-1227813</v>
      </c>
      <c r="Z26" s="21">
        <v>26.540863699473622</v>
      </c>
      <c r="AA26" s="22">
        <v>-18504521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-23716809</v>
      </c>
      <c r="D27" s="26">
        <f>SUM(D21:D26)</f>
        <v>0</v>
      </c>
      <c r="E27" s="27">
        <f t="shared" si="1"/>
        <v>-18504521</v>
      </c>
      <c r="F27" s="28">
        <f t="shared" si="1"/>
        <v>-18504521</v>
      </c>
      <c r="G27" s="28">
        <f t="shared" si="1"/>
        <v>0</v>
      </c>
      <c r="H27" s="28">
        <f t="shared" si="1"/>
        <v>-4313422</v>
      </c>
      <c r="I27" s="28">
        <f t="shared" si="1"/>
        <v>-1540514</v>
      </c>
      <c r="J27" s="28">
        <f t="shared" si="1"/>
        <v>-5853936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-5853936</v>
      </c>
      <c r="X27" s="28">
        <f t="shared" si="1"/>
        <v>-4626123</v>
      </c>
      <c r="Y27" s="28">
        <f t="shared" si="1"/>
        <v>-1227813</v>
      </c>
      <c r="Z27" s="29">
        <f>+IF(X27&lt;&gt;0,+(Y27/X27)*100,0)</f>
        <v>26.540863699473622</v>
      </c>
      <c r="AA27" s="30">
        <f>SUM(AA21:AA26)</f>
        <v>-18504521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32508390</v>
      </c>
      <c r="D38" s="32">
        <f>+D17+D27+D36</f>
        <v>0</v>
      </c>
      <c r="E38" s="33">
        <f t="shared" si="3"/>
        <v>-31741402</v>
      </c>
      <c r="F38" s="2">
        <f t="shared" si="3"/>
        <v>-31741402</v>
      </c>
      <c r="G38" s="2">
        <f t="shared" si="3"/>
        <v>0</v>
      </c>
      <c r="H38" s="2">
        <f t="shared" si="3"/>
        <v>998687</v>
      </c>
      <c r="I38" s="2">
        <f t="shared" si="3"/>
        <v>-84413</v>
      </c>
      <c r="J38" s="2">
        <f t="shared" si="3"/>
        <v>914274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914274</v>
      </c>
      <c r="X38" s="2">
        <f t="shared" si="3"/>
        <v>-7935339</v>
      </c>
      <c r="Y38" s="2">
        <f t="shared" si="3"/>
        <v>8849613</v>
      </c>
      <c r="Z38" s="34">
        <f>+IF(X38&lt;&gt;0,+(Y38/X38)*100,0)</f>
        <v>-111.52154936291947</v>
      </c>
      <c r="AA38" s="35">
        <f>+AA17+AA27+AA36</f>
        <v>-31741402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998687</v>
      </c>
      <c r="J39" s="2">
        <f>+G39</f>
        <v>0</v>
      </c>
      <c r="K39" s="2">
        <f>+I40+K60</f>
        <v>914274</v>
      </c>
      <c r="L39" s="2">
        <f>+K40+L60</f>
        <v>914274</v>
      </c>
      <c r="M39" s="2">
        <f>+L40+M60</f>
        <v>914274</v>
      </c>
      <c r="N39" s="2">
        <f>+K39</f>
        <v>914274</v>
      </c>
      <c r="O39" s="2">
        <f>+M40+O60</f>
        <v>914274</v>
      </c>
      <c r="P39" s="2">
        <f>+O40+P60</f>
        <v>914274</v>
      </c>
      <c r="Q39" s="2">
        <f>+P40+Q60</f>
        <v>914274</v>
      </c>
      <c r="R39" s="2">
        <f>+O39</f>
        <v>914274</v>
      </c>
      <c r="S39" s="2">
        <f>+Q40+S60</f>
        <v>914274</v>
      </c>
      <c r="T39" s="2">
        <f>+S40+T60</f>
        <v>914274</v>
      </c>
      <c r="U39" s="2">
        <f>+T40+U60</f>
        <v>914274</v>
      </c>
      <c r="V39" s="2">
        <f>+S39</f>
        <v>914274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32508390</v>
      </c>
      <c r="D40" s="43">
        <f t="shared" ref="D40:AA40" si="4">+D38+D39</f>
        <v>0</v>
      </c>
      <c r="E40" s="44">
        <f t="shared" si="4"/>
        <v>-31741402</v>
      </c>
      <c r="F40" s="45">
        <f t="shared" si="4"/>
        <v>-31741402</v>
      </c>
      <c r="G40" s="45">
        <f t="shared" si="4"/>
        <v>0</v>
      </c>
      <c r="H40" s="45">
        <f t="shared" si="4"/>
        <v>998687</v>
      </c>
      <c r="I40" s="45">
        <f t="shared" si="4"/>
        <v>914274</v>
      </c>
      <c r="J40" s="45">
        <f>+I40</f>
        <v>914274</v>
      </c>
      <c r="K40" s="45">
        <f t="shared" si="4"/>
        <v>914274</v>
      </c>
      <c r="L40" s="45">
        <f t="shared" si="4"/>
        <v>914274</v>
      </c>
      <c r="M40" s="45">
        <f t="shared" si="4"/>
        <v>914274</v>
      </c>
      <c r="N40" s="45">
        <f>+M40</f>
        <v>914274</v>
      </c>
      <c r="O40" s="45">
        <f t="shared" si="4"/>
        <v>914274</v>
      </c>
      <c r="P40" s="45">
        <f t="shared" si="4"/>
        <v>914274</v>
      </c>
      <c r="Q40" s="45">
        <f t="shared" si="4"/>
        <v>914274</v>
      </c>
      <c r="R40" s="45">
        <f>+Q40</f>
        <v>914274</v>
      </c>
      <c r="S40" s="45">
        <f t="shared" si="4"/>
        <v>914274</v>
      </c>
      <c r="T40" s="45">
        <f t="shared" si="4"/>
        <v>914274</v>
      </c>
      <c r="U40" s="45">
        <f t="shared" si="4"/>
        <v>914274</v>
      </c>
      <c r="V40" s="45">
        <f>+U40</f>
        <v>914274</v>
      </c>
      <c r="W40" s="45">
        <f>+V40</f>
        <v>914274</v>
      </c>
      <c r="X40" s="45">
        <f t="shared" si="4"/>
        <v>-7935339</v>
      </c>
      <c r="Y40" s="45">
        <f t="shared" si="4"/>
        <v>8849613</v>
      </c>
      <c r="Z40" s="46">
        <f>+IF(X40&lt;&gt;0,+(Y40/X40)*100,0)</f>
        <v>-111.52154936291947</v>
      </c>
      <c r="AA40" s="47">
        <f t="shared" si="4"/>
        <v>-31741402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-1126624</v>
      </c>
      <c r="F14" s="20">
        <v>-1126624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-281658</v>
      </c>
      <c r="Y14" s="20">
        <v>281658</v>
      </c>
      <c r="Z14" s="21">
        <v>-100</v>
      </c>
      <c r="AA14" s="22">
        <v>-1126624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-1126624</v>
      </c>
      <c r="F17" s="28">
        <f t="shared" si="0"/>
        <v>-1126624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-281658</v>
      </c>
      <c r="Y17" s="28">
        <f t="shared" si="0"/>
        <v>281658</v>
      </c>
      <c r="Z17" s="29">
        <f>+IF(X17&lt;&gt;0,+(Y17/X17)*100,0)</f>
        <v>-100</v>
      </c>
      <c r="AA17" s="30">
        <f>SUM(AA6:AA16)</f>
        <v>-1126624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-115000</v>
      </c>
      <c r="F26" s="20">
        <v>-115000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-28749</v>
      </c>
      <c r="Y26" s="20">
        <v>28749</v>
      </c>
      <c r="Z26" s="21">
        <v>-100</v>
      </c>
      <c r="AA26" s="22">
        <v>-115000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-115000</v>
      </c>
      <c r="F27" s="28">
        <f t="shared" si="1"/>
        <v>-115000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-28749</v>
      </c>
      <c r="Y27" s="28">
        <f t="shared" si="1"/>
        <v>28749</v>
      </c>
      <c r="Z27" s="29">
        <f>+IF(X27&lt;&gt;0,+(Y27/X27)*100,0)</f>
        <v>-100</v>
      </c>
      <c r="AA27" s="30">
        <f>SUM(AA21:AA26)</f>
        <v>-115000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-1241624</v>
      </c>
      <c r="F38" s="2">
        <f t="shared" si="3"/>
        <v>-1241624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-310407</v>
      </c>
      <c r="Y38" s="2">
        <f t="shared" si="3"/>
        <v>310407</v>
      </c>
      <c r="Z38" s="34">
        <f>+IF(X38&lt;&gt;0,+(Y38/X38)*100,0)</f>
        <v>-100</v>
      </c>
      <c r="AA38" s="35">
        <f>+AA17+AA27+AA36</f>
        <v>-1241624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-1241624</v>
      </c>
      <c r="F40" s="45">
        <f t="shared" si="4"/>
        <v>-1241624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-310407</v>
      </c>
      <c r="Y40" s="45">
        <f t="shared" si="4"/>
        <v>310407</v>
      </c>
      <c r="Z40" s="46">
        <f>+IF(X40&lt;&gt;0,+(Y40/X40)*100,0)</f>
        <v>-100</v>
      </c>
      <c r="AA40" s="47">
        <f t="shared" si="4"/>
        <v>-1241624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104993362</v>
      </c>
      <c r="D7" s="18"/>
      <c r="E7" s="19">
        <v>194818354</v>
      </c>
      <c r="F7" s="20">
        <v>194818354</v>
      </c>
      <c r="G7" s="20">
        <v>10150345</v>
      </c>
      <c r="H7" s="20">
        <v>8596370</v>
      </c>
      <c r="I7" s="20">
        <v>7186616</v>
      </c>
      <c r="J7" s="20">
        <v>25933331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25933331</v>
      </c>
      <c r="X7" s="20">
        <v>48704589</v>
      </c>
      <c r="Y7" s="20">
        <v>-22771258</v>
      </c>
      <c r="Z7" s="21">
        <v>-46.753824367556</v>
      </c>
      <c r="AA7" s="22">
        <v>194818354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602760</v>
      </c>
      <c r="F8" s="20">
        <v>602760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150690</v>
      </c>
      <c r="Y8" s="20">
        <v>-150690</v>
      </c>
      <c r="Z8" s="21">
        <v>-100</v>
      </c>
      <c r="AA8" s="22">
        <v>602760</v>
      </c>
    </row>
    <row r="9" spans="1:27" x14ac:dyDescent="0.25">
      <c r="A9" s="23" t="s">
        <v>37</v>
      </c>
      <c r="B9" s="17" t="s">
        <v>6</v>
      </c>
      <c r="C9" s="18">
        <v>31634782</v>
      </c>
      <c r="D9" s="18"/>
      <c r="E9" s="19"/>
      <c r="F9" s="20"/>
      <c r="G9" s="20">
        <v>63679</v>
      </c>
      <c r="H9" s="20">
        <v>125143</v>
      </c>
      <c r="I9" s="20">
        <v>10472782</v>
      </c>
      <c r="J9" s="20">
        <v>10661604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10661604</v>
      </c>
      <c r="X9" s="20"/>
      <c r="Y9" s="20">
        <v>10661604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-125976349</v>
      </c>
      <c r="D14" s="18"/>
      <c r="E14" s="19">
        <v>-118436498</v>
      </c>
      <c r="F14" s="20">
        <v>-118436498</v>
      </c>
      <c r="G14" s="20">
        <v>-4643763</v>
      </c>
      <c r="H14" s="20">
        <v>-4411240</v>
      </c>
      <c r="I14" s="20">
        <v>-8438456</v>
      </c>
      <c r="J14" s="20">
        <v>-17493459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-17493459</v>
      </c>
      <c r="X14" s="20">
        <v>-29609124</v>
      </c>
      <c r="Y14" s="20">
        <v>12115665</v>
      </c>
      <c r="Z14" s="21">
        <v>-40.918687766649228</v>
      </c>
      <c r="AA14" s="22">
        <v>-118436498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10651795</v>
      </c>
      <c r="D17" s="26">
        <f>SUM(D6:D16)</f>
        <v>0</v>
      </c>
      <c r="E17" s="27">
        <f t="shared" si="0"/>
        <v>76984616</v>
      </c>
      <c r="F17" s="28">
        <f t="shared" si="0"/>
        <v>76984616</v>
      </c>
      <c r="G17" s="28">
        <f t="shared" si="0"/>
        <v>5570261</v>
      </c>
      <c r="H17" s="28">
        <f t="shared" si="0"/>
        <v>4310273</v>
      </c>
      <c r="I17" s="28">
        <f t="shared" si="0"/>
        <v>9220942</v>
      </c>
      <c r="J17" s="28">
        <f t="shared" si="0"/>
        <v>19101476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19101476</v>
      </c>
      <c r="X17" s="28">
        <f t="shared" si="0"/>
        <v>19246155</v>
      </c>
      <c r="Y17" s="28">
        <f t="shared" si="0"/>
        <v>-144679</v>
      </c>
      <c r="Z17" s="29">
        <f>+IF(X17&lt;&gt;0,+(Y17/X17)*100,0)</f>
        <v>-0.75172937139911844</v>
      </c>
      <c r="AA17" s="30">
        <f>SUM(AA6:AA16)</f>
        <v>76984616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>
        <v>-3590</v>
      </c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-3590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10648205</v>
      </c>
      <c r="D38" s="32">
        <f>+D17+D27+D36</f>
        <v>0</v>
      </c>
      <c r="E38" s="33">
        <f t="shared" si="3"/>
        <v>76984616</v>
      </c>
      <c r="F38" s="2">
        <f t="shared" si="3"/>
        <v>76984616</v>
      </c>
      <c r="G38" s="2">
        <f t="shared" si="3"/>
        <v>5570261</v>
      </c>
      <c r="H38" s="2">
        <f t="shared" si="3"/>
        <v>4310273</v>
      </c>
      <c r="I38" s="2">
        <f t="shared" si="3"/>
        <v>9220942</v>
      </c>
      <c r="J38" s="2">
        <f t="shared" si="3"/>
        <v>19101476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19101476</v>
      </c>
      <c r="X38" s="2">
        <f t="shared" si="3"/>
        <v>19246155</v>
      </c>
      <c r="Y38" s="2">
        <f t="shared" si="3"/>
        <v>-144679</v>
      </c>
      <c r="Z38" s="34">
        <f>+IF(X38&lt;&gt;0,+(Y38/X38)*100,0)</f>
        <v>-0.75172937139911844</v>
      </c>
      <c r="AA38" s="35">
        <f>+AA17+AA27+AA36</f>
        <v>76984616</v>
      </c>
    </row>
    <row r="39" spans="1:27" x14ac:dyDescent="0.25">
      <c r="A39" s="23" t="s">
        <v>61</v>
      </c>
      <c r="B39" s="17"/>
      <c r="C39" s="32">
        <v>2402651</v>
      </c>
      <c r="D39" s="32"/>
      <c r="E39" s="33"/>
      <c r="F39" s="2"/>
      <c r="G39" s="2">
        <v>13073748</v>
      </c>
      <c r="H39" s="2">
        <f>+G40+H60</f>
        <v>18644009</v>
      </c>
      <c r="I39" s="2">
        <f>+H40+I60</f>
        <v>22954282</v>
      </c>
      <c r="J39" s="2">
        <f>+G39</f>
        <v>13073748</v>
      </c>
      <c r="K39" s="2">
        <f>+I40+K60</f>
        <v>32175224</v>
      </c>
      <c r="L39" s="2">
        <f>+K40+L60</f>
        <v>32175224</v>
      </c>
      <c r="M39" s="2">
        <f>+L40+M60</f>
        <v>32175224</v>
      </c>
      <c r="N39" s="2">
        <f>+K39</f>
        <v>32175224</v>
      </c>
      <c r="O39" s="2">
        <f>+M40+O60</f>
        <v>32175224</v>
      </c>
      <c r="P39" s="2">
        <f>+O40+P60</f>
        <v>32175224</v>
      </c>
      <c r="Q39" s="2">
        <f>+P40+Q60</f>
        <v>32175224</v>
      </c>
      <c r="R39" s="2">
        <f>+O39</f>
        <v>32175224</v>
      </c>
      <c r="S39" s="2">
        <f>+Q40+S60</f>
        <v>32175224</v>
      </c>
      <c r="T39" s="2">
        <f>+S40+T60</f>
        <v>32175224</v>
      </c>
      <c r="U39" s="2">
        <f>+T40+U60</f>
        <v>32175224</v>
      </c>
      <c r="V39" s="2">
        <f>+S39</f>
        <v>32175224</v>
      </c>
      <c r="W39" s="2">
        <f>+G39</f>
        <v>13073748</v>
      </c>
      <c r="X39" s="2"/>
      <c r="Y39" s="2">
        <f>+W39-X39</f>
        <v>13073748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13050856</v>
      </c>
      <c r="D40" s="43">
        <f t="shared" ref="D40:AA40" si="4">+D38+D39</f>
        <v>0</v>
      </c>
      <c r="E40" s="44">
        <f t="shared" si="4"/>
        <v>76984616</v>
      </c>
      <c r="F40" s="45">
        <f t="shared" si="4"/>
        <v>76984616</v>
      </c>
      <c r="G40" s="45">
        <f t="shared" si="4"/>
        <v>18644009</v>
      </c>
      <c r="H40" s="45">
        <f t="shared" si="4"/>
        <v>22954282</v>
      </c>
      <c r="I40" s="45">
        <f t="shared" si="4"/>
        <v>32175224</v>
      </c>
      <c r="J40" s="45">
        <f>+I40</f>
        <v>32175224</v>
      </c>
      <c r="K40" s="45">
        <f t="shared" si="4"/>
        <v>32175224</v>
      </c>
      <c r="L40" s="45">
        <f t="shared" si="4"/>
        <v>32175224</v>
      </c>
      <c r="M40" s="45">
        <f t="shared" si="4"/>
        <v>32175224</v>
      </c>
      <c r="N40" s="45">
        <f>+M40</f>
        <v>32175224</v>
      </c>
      <c r="O40" s="45">
        <f t="shared" si="4"/>
        <v>32175224</v>
      </c>
      <c r="P40" s="45">
        <f t="shared" si="4"/>
        <v>32175224</v>
      </c>
      <c r="Q40" s="45">
        <f t="shared" si="4"/>
        <v>32175224</v>
      </c>
      <c r="R40" s="45">
        <f>+Q40</f>
        <v>32175224</v>
      </c>
      <c r="S40" s="45">
        <f t="shared" si="4"/>
        <v>32175224</v>
      </c>
      <c r="T40" s="45">
        <f t="shared" si="4"/>
        <v>32175224</v>
      </c>
      <c r="U40" s="45">
        <f t="shared" si="4"/>
        <v>32175224</v>
      </c>
      <c r="V40" s="45">
        <f>+U40</f>
        <v>32175224</v>
      </c>
      <c r="W40" s="45">
        <f>+V40</f>
        <v>32175224</v>
      </c>
      <c r="X40" s="45">
        <f t="shared" si="4"/>
        <v>19246155</v>
      </c>
      <c r="Y40" s="45">
        <f t="shared" si="4"/>
        <v>12929069</v>
      </c>
      <c r="Z40" s="46">
        <f>+IF(X40&lt;&gt;0,+(Y40/X40)*100,0)</f>
        <v>67.177412839083956</v>
      </c>
      <c r="AA40" s="47">
        <f t="shared" si="4"/>
        <v>76984616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13073748</v>
      </c>
      <c r="J60">
        <v>13073748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-26773627</v>
      </c>
      <c r="F14" s="20">
        <v>-26773627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-6693408</v>
      </c>
      <c r="Y14" s="20">
        <v>6693408</v>
      </c>
      <c r="Z14" s="21">
        <v>-100</v>
      </c>
      <c r="AA14" s="22">
        <v>-26773627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-26773627</v>
      </c>
      <c r="F17" s="28">
        <f t="shared" si="0"/>
        <v>-26773627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-6693408</v>
      </c>
      <c r="Y17" s="28">
        <f t="shared" si="0"/>
        <v>6693408</v>
      </c>
      <c r="Z17" s="29">
        <f>+IF(X17&lt;&gt;0,+(Y17/X17)*100,0)</f>
        <v>-100</v>
      </c>
      <c r="AA17" s="30">
        <f>SUM(AA6:AA16)</f>
        <v>-26773627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-26773627</v>
      </c>
      <c r="F38" s="2">
        <f t="shared" si="3"/>
        <v>-26773627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-6693408</v>
      </c>
      <c r="Y38" s="2">
        <f t="shared" si="3"/>
        <v>6693408</v>
      </c>
      <c r="Z38" s="34">
        <f>+IF(X38&lt;&gt;0,+(Y38/X38)*100,0)</f>
        <v>-100</v>
      </c>
      <c r="AA38" s="35">
        <f>+AA17+AA27+AA36</f>
        <v>-26773627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-26773627</v>
      </c>
      <c r="F40" s="45">
        <f t="shared" si="4"/>
        <v>-26773627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-6693408</v>
      </c>
      <c r="Y40" s="45">
        <f t="shared" si="4"/>
        <v>6693408</v>
      </c>
      <c r="Z40" s="46">
        <f>+IF(X40&lt;&gt;0,+(Y40/X40)*100,0)</f>
        <v>-100</v>
      </c>
      <c r="AA40" s="47">
        <f t="shared" si="4"/>
        <v>-26773627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15000000</v>
      </c>
      <c r="F9" s="20">
        <v>15000000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3750000</v>
      </c>
      <c r="Y9" s="20">
        <v>-3750000</v>
      </c>
      <c r="Z9" s="21">
        <v>-100</v>
      </c>
      <c r="AA9" s="22">
        <v>15000000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15000000</v>
      </c>
      <c r="F17" s="28">
        <f t="shared" si="0"/>
        <v>15000000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3750000</v>
      </c>
      <c r="Y17" s="28">
        <f t="shared" si="0"/>
        <v>-3750000</v>
      </c>
      <c r="Z17" s="29">
        <f>+IF(X17&lt;&gt;0,+(Y17/X17)*100,0)</f>
        <v>-100</v>
      </c>
      <c r="AA17" s="30">
        <f>SUM(AA6:AA16)</f>
        <v>15000000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15000000</v>
      </c>
      <c r="F38" s="2">
        <f t="shared" si="3"/>
        <v>15000000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3750000</v>
      </c>
      <c r="Y38" s="2">
        <f t="shared" si="3"/>
        <v>-3750000</v>
      </c>
      <c r="Z38" s="34">
        <f>+IF(X38&lt;&gt;0,+(Y38/X38)*100,0)</f>
        <v>-100</v>
      </c>
      <c r="AA38" s="35">
        <f>+AA17+AA27+AA36</f>
        <v>15000000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15000000</v>
      </c>
      <c r="F40" s="45">
        <f t="shared" si="4"/>
        <v>15000000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3750000</v>
      </c>
      <c r="Y40" s="45">
        <f t="shared" si="4"/>
        <v>-3750000</v>
      </c>
      <c r="Z40" s="46">
        <f>+IF(X40&lt;&gt;0,+(Y40/X40)*100,0)</f>
        <v>-100</v>
      </c>
      <c r="AA40" s="47">
        <f t="shared" si="4"/>
        <v>15000000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352975176</v>
      </c>
      <c r="F10" s="20">
        <v>352975176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88243794</v>
      </c>
      <c r="Y10" s="20">
        <v>-88243794</v>
      </c>
      <c r="Z10" s="21">
        <v>-100</v>
      </c>
      <c r="AA10" s="22">
        <v>352975176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-574916435</v>
      </c>
      <c r="F14" s="20">
        <v>-574916435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-143729112</v>
      </c>
      <c r="Y14" s="20">
        <v>143729112</v>
      </c>
      <c r="Z14" s="21">
        <v>-100</v>
      </c>
      <c r="AA14" s="22">
        <v>-574916435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>
        <v>-30000000</v>
      </c>
      <c r="F16" s="20">
        <v>-30000000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-7499997</v>
      </c>
      <c r="Y16" s="20">
        <v>7499997</v>
      </c>
      <c r="Z16" s="21">
        <v>-100</v>
      </c>
      <c r="AA16" s="22">
        <v>-30000000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-251941259</v>
      </c>
      <c r="F17" s="28">
        <f t="shared" si="0"/>
        <v>-251941259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-62985315</v>
      </c>
      <c r="Y17" s="28">
        <f t="shared" si="0"/>
        <v>62985315</v>
      </c>
      <c r="Z17" s="29">
        <f>+IF(X17&lt;&gt;0,+(Y17/X17)*100,0)</f>
        <v>-100</v>
      </c>
      <c r="AA17" s="30">
        <f>SUM(AA6:AA16)</f>
        <v>-251941259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-341098050</v>
      </c>
      <c r="F26" s="20">
        <v>-341098050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-85274520</v>
      </c>
      <c r="Y26" s="20">
        <v>85274520</v>
      </c>
      <c r="Z26" s="21">
        <v>-100</v>
      </c>
      <c r="AA26" s="22">
        <v>-341098050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-341098050</v>
      </c>
      <c r="F27" s="28">
        <f t="shared" si="1"/>
        <v>-341098050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-85274520</v>
      </c>
      <c r="Y27" s="28">
        <f t="shared" si="1"/>
        <v>85274520</v>
      </c>
      <c r="Z27" s="29">
        <f>+IF(X27&lt;&gt;0,+(Y27/X27)*100,0)</f>
        <v>-100</v>
      </c>
      <c r="AA27" s="30">
        <f>SUM(AA21:AA26)</f>
        <v>-341098050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-593039309</v>
      </c>
      <c r="F38" s="2">
        <f t="shared" si="3"/>
        <v>-593039309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-148259835</v>
      </c>
      <c r="Y38" s="2">
        <f t="shared" si="3"/>
        <v>148259835</v>
      </c>
      <c r="Z38" s="34">
        <f>+IF(X38&lt;&gt;0,+(Y38/X38)*100,0)</f>
        <v>-100</v>
      </c>
      <c r="AA38" s="35">
        <f>+AA17+AA27+AA36</f>
        <v>-593039309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-593039309</v>
      </c>
      <c r="F40" s="45">
        <f t="shared" si="4"/>
        <v>-593039309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-148259835</v>
      </c>
      <c r="Y40" s="45">
        <f t="shared" si="4"/>
        <v>148259835</v>
      </c>
      <c r="Z40" s="46">
        <f>+IF(X40&lt;&gt;0,+(Y40/X40)*100,0)</f>
        <v>-100</v>
      </c>
      <c r="AA40" s="47">
        <f t="shared" si="4"/>
        <v>-593039309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47021</v>
      </c>
      <c r="D7" s="18"/>
      <c r="E7" s="19">
        <v>23408000</v>
      </c>
      <c r="F7" s="20">
        <v>23408000</v>
      </c>
      <c r="G7" s="20">
        <v>3871</v>
      </c>
      <c r="H7" s="20"/>
      <c r="I7" s="20">
        <v>3871</v>
      </c>
      <c r="J7" s="20">
        <v>7742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7742</v>
      </c>
      <c r="X7" s="20">
        <v>5851998</v>
      </c>
      <c r="Y7" s="20">
        <v>-5844256</v>
      </c>
      <c r="Z7" s="21">
        <v>-99.867703304068115</v>
      </c>
      <c r="AA7" s="22">
        <v>23408000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-2335485</v>
      </c>
      <c r="D14" s="18"/>
      <c r="E14" s="19">
        <v>1487724</v>
      </c>
      <c r="F14" s="20">
        <v>1487724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371931</v>
      </c>
      <c r="Y14" s="20">
        <v>-371931</v>
      </c>
      <c r="Z14" s="21">
        <v>-100</v>
      </c>
      <c r="AA14" s="22">
        <v>1487724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-2288464</v>
      </c>
      <c r="D17" s="26">
        <f>SUM(D6:D16)</f>
        <v>0</v>
      </c>
      <c r="E17" s="27">
        <f t="shared" si="0"/>
        <v>24895724</v>
      </c>
      <c r="F17" s="28">
        <f t="shared" si="0"/>
        <v>24895724</v>
      </c>
      <c r="G17" s="28">
        <f t="shared" si="0"/>
        <v>3871</v>
      </c>
      <c r="H17" s="28">
        <f t="shared" si="0"/>
        <v>0</v>
      </c>
      <c r="I17" s="28">
        <f t="shared" si="0"/>
        <v>3871</v>
      </c>
      <c r="J17" s="28">
        <f t="shared" si="0"/>
        <v>7742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7742</v>
      </c>
      <c r="X17" s="28">
        <f t="shared" si="0"/>
        <v>6223929</v>
      </c>
      <c r="Y17" s="28">
        <f t="shared" si="0"/>
        <v>-6216187</v>
      </c>
      <c r="Z17" s="29">
        <f>+IF(X17&lt;&gt;0,+(Y17/X17)*100,0)</f>
        <v>-99.875609120862393</v>
      </c>
      <c r="AA17" s="30">
        <f>SUM(AA6:AA16)</f>
        <v>24895724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-2288464</v>
      </c>
      <c r="D38" s="32">
        <f>+D17+D27+D36</f>
        <v>0</v>
      </c>
      <c r="E38" s="33">
        <f t="shared" si="3"/>
        <v>24895724</v>
      </c>
      <c r="F38" s="2">
        <f t="shared" si="3"/>
        <v>24895724</v>
      </c>
      <c r="G38" s="2">
        <f t="shared" si="3"/>
        <v>3871</v>
      </c>
      <c r="H38" s="2">
        <f t="shared" si="3"/>
        <v>0</v>
      </c>
      <c r="I38" s="2">
        <f t="shared" si="3"/>
        <v>3871</v>
      </c>
      <c r="J38" s="2">
        <f t="shared" si="3"/>
        <v>7742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7742</v>
      </c>
      <c r="X38" s="2">
        <f t="shared" si="3"/>
        <v>6223929</v>
      </c>
      <c r="Y38" s="2">
        <f t="shared" si="3"/>
        <v>-6216187</v>
      </c>
      <c r="Z38" s="34">
        <f>+IF(X38&lt;&gt;0,+(Y38/X38)*100,0)</f>
        <v>-99.875609120862393</v>
      </c>
      <c r="AA38" s="35">
        <f>+AA17+AA27+AA36</f>
        <v>24895724</v>
      </c>
    </row>
    <row r="39" spans="1:27" x14ac:dyDescent="0.25">
      <c r="A39" s="23" t="s">
        <v>61</v>
      </c>
      <c r="B39" s="17"/>
      <c r="C39" s="32">
        <v>42102</v>
      </c>
      <c r="D39" s="32"/>
      <c r="E39" s="33"/>
      <c r="F39" s="2"/>
      <c r="G39" s="2"/>
      <c r="H39" s="2">
        <f>+G40+H60</f>
        <v>3871</v>
      </c>
      <c r="I39" s="2">
        <f>+H40+I60</f>
        <v>3871</v>
      </c>
      <c r="J39" s="2">
        <f>+G39</f>
        <v>0</v>
      </c>
      <c r="K39" s="2">
        <f>+I40+K60</f>
        <v>7742</v>
      </c>
      <c r="L39" s="2">
        <f>+K40+L60</f>
        <v>7742</v>
      </c>
      <c r="M39" s="2">
        <f>+L40+M60</f>
        <v>7742</v>
      </c>
      <c r="N39" s="2">
        <f>+K39</f>
        <v>7742</v>
      </c>
      <c r="O39" s="2">
        <f>+M40+O60</f>
        <v>7742</v>
      </c>
      <c r="P39" s="2">
        <f>+O40+P60</f>
        <v>7742</v>
      </c>
      <c r="Q39" s="2">
        <f>+P40+Q60</f>
        <v>7742</v>
      </c>
      <c r="R39" s="2">
        <f>+O39</f>
        <v>7742</v>
      </c>
      <c r="S39" s="2">
        <f>+Q40+S60</f>
        <v>7742</v>
      </c>
      <c r="T39" s="2">
        <f>+S40+T60</f>
        <v>7742</v>
      </c>
      <c r="U39" s="2">
        <f>+T40+U60</f>
        <v>7742</v>
      </c>
      <c r="V39" s="2">
        <f>+S39</f>
        <v>7742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-2246362</v>
      </c>
      <c r="D40" s="43">
        <f t="shared" ref="D40:AA40" si="4">+D38+D39</f>
        <v>0</v>
      </c>
      <c r="E40" s="44">
        <f t="shared" si="4"/>
        <v>24895724</v>
      </c>
      <c r="F40" s="45">
        <f t="shared" si="4"/>
        <v>24895724</v>
      </c>
      <c r="G40" s="45">
        <f t="shared" si="4"/>
        <v>3871</v>
      </c>
      <c r="H40" s="45">
        <f t="shared" si="4"/>
        <v>3871</v>
      </c>
      <c r="I40" s="45">
        <f t="shared" si="4"/>
        <v>7742</v>
      </c>
      <c r="J40" s="45">
        <f>+I40</f>
        <v>7742</v>
      </c>
      <c r="K40" s="45">
        <f t="shared" si="4"/>
        <v>7742</v>
      </c>
      <c r="L40" s="45">
        <f t="shared" si="4"/>
        <v>7742</v>
      </c>
      <c r="M40" s="45">
        <f t="shared" si="4"/>
        <v>7742</v>
      </c>
      <c r="N40" s="45">
        <f>+M40</f>
        <v>7742</v>
      </c>
      <c r="O40" s="45">
        <f t="shared" si="4"/>
        <v>7742</v>
      </c>
      <c r="P40" s="45">
        <f t="shared" si="4"/>
        <v>7742</v>
      </c>
      <c r="Q40" s="45">
        <f t="shared" si="4"/>
        <v>7742</v>
      </c>
      <c r="R40" s="45">
        <f>+Q40</f>
        <v>7742</v>
      </c>
      <c r="S40" s="45">
        <f t="shared" si="4"/>
        <v>7742</v>
      </c>
      <c r="T40" s="45">
        <f t="shared" si="4"/>
        <v>7742</v>
      </c>
      <c r="U40" s="45">
        <f t="shared" si="4"/>
        <v>7742</v>
      </c>
      <c r="V40" s="45">
        <f>+U40</f>
        <v>7742</v>
      </c>
      <c r="W40" s="45">
        <f>+V40</f>
        <v>7742</v>
      </c>
      <c r="X40" s="45">
        <f t="shared" si="4"/>
        <v>6223929</v>
      </c>
      <c r="Y40" s="45">
        <f t="shared" si="4"/>
        <v>-6216187</v>
      </c>
      <c r="Z40" s="46">
        <f>+IF(X40&lt;&gt;0,+(Y40/X40)*100,0)</f>
        <v>-99.875609120862393</v>
      </c>
      <c r="AA40" s="47">
        <f t="shared" si="4"/>
        <v>24895724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2390746</v>
      </c>
      <c r="D7" s="18"/>
      <c r="E7" s="19">
        <v>5658912</v>
      </c>
      <c r="F7" s="20">
        <v>5658912</v>
      </c>
      <c r="G7" s="20">
        <v>291316</v>
      </c>
      <c r="H7" s="20">
        <v>170026</v>
      </c>
      <c r="I7" s="20">
        <v>167121</v>
      </c>
      <c r="J7" s="20">
        <v>628463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628463</v>
      </c>
      <c r="X7" s="20">
        <v>1414728</v>
      </c>
      <c r="Y7" s="20">
        <v>-786265</v>
      </c>
      <c r="Z7" s="21">
        <v>-55.577114470060671</v>
      </c>
      <c r="AA7" s="22">
        <v>5658912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5286</v>
      </c>
      <c r="D9" s="18"/>
      <c r="E9" s="19"/>
      <c r="F9" s="20"/>
      <c r="G9" s="20"/>
      <c r="H9" s="20"/>
      <c r="I9" s="20">
        <v>123</v>
      </c>
      <c r="J9" s="20">
        <v>123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123</v>
      </c>
      <c r="X9" s="20"/>
      <c r="Y9" s="20">
        <v>123</v>
      </c>
      <c r="Z9" s="21"/>
      <c r="AA9" s="22"/>
    </row>
    <row r="10" spans="1:27" x14ac:dyDescent="0.25">
      <c r="A10" s="23" t="s">
        <v>38</v>
      </c>
      <c r="B10" s="17" t="s">
        <v>6</v>
      </c>
      <c r="C10" s="18">
        <v>4706174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-473416</v>
      </c>
      <c r="D14" s="18"/>
      <c r="E14" s="19"/>
      <c r="F14" s="20"/>
      <c r="G14" s="20"/>
      <c r="H14" s="20">
        <v>-54100</v>
      </c>
      <c r="I14" s="20">
        <v>-54115</v>
      </c>
      <c r="J14" s="20">
        <v>-108215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-108215</v>
      </c>
      <c r="X14" s="20"/>
      <c r="Y14" s="20">
        <v>-108215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6628790</v>
      </c>
      <c r="D17" s="26">
        <f>SUM(D6:D16)</f>
        <v>0</v>
      </c>
      <c r="E17" s="27">
        <f t="shared" si="0"/>
        <v>5658912</v>
      </c>
      <c r="F17" s="28">
        <f t="shared" si="0"/>
        <v>5658912</v>
      </c>
      <c r="G17" s="28">
        <f t="shared" si="0"/>
        <v>291316</v>
      </c>
      <c r="H17" s="28">
        <f t="shared" si="0"/>
        <v>115926</v>
      </c>
      <c r="I17" s="28">
        <f t="shared" si="0"/>
        <v>113129</v>
      </c>
      <c r="J17" s="28">
        <f t="shared" si="0"/>
        <v>520371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520371</v>
      </c>
      <c r="X17" s="28">
        <f t="shared" si="0"/>
        <v>1414728</v>
      </c>
      <c r="Y17" s="28">
        <f t="shared" si="0"/>
        <v>-894357</v>
      </c>
      <c r="Z17" s="29">
        <f>+IF(X17&lt;&gt;0,+(Y17/X17)*100,0)</f>
        <v>-63.21759377067535</v>
      </c>
      <c r="AA17" s="30">
        <f>SUM(AA6:AA16)</f>
        <v>5658912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-1390721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-1390721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5238069</v>
      </c>
      <c r="D38" s="32">
        <f>+D17+D27+D36</f>
        <v>0</v>
      </c>
      <c r="E38" s="33">
        <f t="shared" si="3"/>
        <v>5658912</v>
      </c>
      <c r="F38" s="2">
        <f t="shared" si="3"/>
        <v>5658912</v>
      </c>
      <c r="G38" s="2">
        <f t="shared" si="3"/>
        <v>291316</v>
      </c>
      <c r="H38" s="2">
        <f t="shared" si="3"/>
        <v>115926</v>
      </c>
      <c r="I38" s="2">
        <f t="shared" si="3"/>
        <v>113129</v>
      </c>
      <c r="J38" s="2">
        <f t="shared" si="3"/>
        <v>520371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520371</v>
      </c>
      <c r="X38" s="2">
        <f t="shared" si="3"/>
        <v>1414728</v>
      </c>
      <c r="Y38" s="2">
        <f t="shared" si="3"/>
        <v>-894357</v>
      </c>
      <c r="Z38" s="34">
        <f>+IF(X38&lt;&gt;0,+(Y38/X38)*100,0)</f>
        <v>-63.21759377067535</v>
      </c>
      <c r="AA38" s="35">
        <f>+AA17+AA27+AA36</f>
        <v>5658912</v>
      </c>
    </row>
    <row r="39" spans="1:27" x14ac:dyDescent="0.25">
      <c r="A39" s="23" t="s">
        <v>61</v>
      </c>
      <c r="B39" s="17"/>
      <c r="C39" s="32">
        <v>11597278</v>
      </c>
      <c r="D39" s="32"/>
      <c r="E39" s="33">
        <v>2210089</v>
      </c>
      <c r="F39" s="2">
        <v>2210089</v>
      </c>
      <c r="G39" s="2">
        <v>16811407</v>
      </c>
      <c r="H39" s="2">
        <f>+G40+H60</f>
        <v>17102723</v>
      </c>
      <c r="I39" s="2">
        <f>+H40+I60</f>
        <v>17218649</v>
      </c>
      <c r="J39" s="2">
        <f>+G39</f>
        <v>16811407</v>
      </c>
      <c r="K39" s="2">
        <f>+I40+K60</f>
        <v>17331778</v>
      </c>
      <c r="L39" s="2">
        <f>+K40+L60</f>
        <v>17331778</v>
      </c>
      <c r="M39" s="2">
        <f>+L40+M60</f>
        <v>17331778</v>
      </c>
      <c r="N39" s="2">
        <f>+K39</f>
        <v>17331778</v>
      </c>
      <c r="O39" s="2">
        <f>+M40+O60</f>
        <v>17331778</v>
      </c>
      <c r="P39" s="2">
        <f>+O40+P60</f>
        <v>17331778</v>
      </c>
      <c r="Q39" s="2">
        <f>+P40+Q60</f>
        <v>17331778</v>
      </c>
      <c r="R39" s="2">
        <f>+O39</f>
        <v>17331778</v>
      </c>
      <c r="S39" s="2">
        <f>+Q40+S60</f>
        <v>17331778</v>
      </c>
      <c r="T39" s="2">
        <f>+S40+T60</f>
        <v>17331778</v>
      </c>
      <c r="U39" s="2">
        <f>+T40+U60</f>
        <v>17331778</v>
      </c>
      <c r="V39" s="2">
        <f>+S39</f>
        <v>17331778</v>
      </c>
      <c r="W39" s="2">
        <f>+G39</f>
        <v>16811407</v>
      </c>
      <c r="X39" s="2">
        <v>2210089</v>
      </c>
      <c r="Y39" s="2">
        <f>+W39-X39</f>
        <v>14601318</v>
      </c>
      <c r="Z39" s="34">
        <f>+IF(X39&lt;&gt;0,+(Y39/X39)*100,0)</f>
        <v>660.66651614482487</v>
      </c>
      <c r="AA39" s="35">
        <v>2210089</v>
      </c>
    </row>
    <row r="40" spans="1:27" x14ac:dyDescent="0.25">
      <c r="A40" s="41" t="s">
        <v>63</v>
      </c>
      <c r="B40" s="42" t="s">
        <v>62</v>
      </c>
      <c r="C40" s="43">
        <f>+C38+C39</f>
        <v>16835347</v>
      </c>
      <c r="D40" s="43">
        <f t="shared" ref="D40:AA40" si="4">+D38+D39</f>
        <v>0</v>
      </c>
      <c r="E40" s="44">
        <f t="shared" si="4"/>
        <v>7869001</v>
      </c>
      <c r="F40" s="45">
        <f t="shared" si="4"/>
        <v>7869001</v>
      </c>
      <c r="G40" s="45">
        <f t="shared" si="4"/>
        <v>17102723</v>
      </c>
      <c r="H40" s="45">
        <f t="shared" si="4"/>
        <v>17218649</v>
      </c>
      <c r="I40" s="45">
        <f t="shared" si="4"/>
        <v>17331778</v>
      </c>
      <c r="J40" s="45">
        <f>+I40</f>
        <v>17331778</v>
      </c>
      <c r="K40" s="45">
        <f t="shared" si="4"/>
        <v>17331778</v>
      </c>
      <c r="L40" s="45">
        <f t="shared" si="4"/>
        <v>17331778</v>
      </c>
      <c r="M40" s="45">
        <f t="shared" si="4"/>
        <v>17331778</v>
      </c>
      <c r="N40" s="45">
        <f>+M40</f>
        <v>17331778</v>
      </c>
      <c r="O40" s="45">
        <f t="shared" si="4"/>
        <v>17331778</v>
      </c>
      <c r="P40" s="45">
        <f t="shared" si="4"/>
        <v>17331778</v>
      </c>
      <c r="Q40" s="45">
        <f t="shared" si="4"/>
        <v>17331778</v>
      </c>
      <c r="R40" s="45">
        <f>+Q40</f>
        <v>17331778</v>
      </c>
      <c r="S40" s="45">
        <f t="shared" si="4"/>
        <v>17331778</v>
      </c>
      <c r="T40" s="45">
        <f t="shared" si="4"/>
        <v>17331778</v>
      </c>
      <c r="U40" s="45">
        <f t="shared" si="4"/>
        <v>17331778</v>
      </c>
      <c r="V40" s="45">
        <f>+U40</f>
        <v>17331778</v>
      </c>
      <c r="W40" s="45">
        <f>+V40</f>
        <v>17331778</v>
      </c>
      <c r="X40" s="45">
        <f t="shared" si="4"/>
        <v>3624817</v>
      </c>
      <c r="Y40" s="45">
        <f t="shared" si="4"/>
        <v>13706961</v>
      </c>
      <c r="Z40" s="46">
        <f>+IF(X40&lt;&gt;0,+(Y40/X40)*100,0)</f>
        <v>378.14215172793553</v>
      </c>
      <c r="AA40" s="47">
        <f t="shared" si="4"/>
        <v>7869001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16811407</v>
      </c>
      <c r="J60">
        <v>16811407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1315050</v>
      </c>
      <c r="F7" s="20">
        <v>1315050</v>
      </c>
      <c r="G7" s="20"/>
      <c r="H7" s="20">
        <v>78848</v>
      </c>
      <c r="I7" s="20">
        <v>38780</v>
      </c>
      <c r="J7" s="20">
        <v>117628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117628</v>
      </c>
      <c r="X7" s="20">
        <v>328764</v>
      </c>
      <c r="Y7" s="20">
        <v>-211136</v>
      </c>
      <c r="Z7" s="21">
        <v>-64.221143434195966</v>
      </c>
      <c r="AA7" s="22">
        <v>1315050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-3464670</v>
      </c>
      <c r="F14" s="20">
        <v>-3464670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-866163</v>
      </c>
      <c r="Y14" s="20">
        <v>866163</v>
      </c>
      <c r="Z14" s="21">
        <v>-100</v>
      </c>
      <c r="AA14" s="22">
        <v>-3464670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-2149620</v>
      </c>
      <c r="F17" s="28">
        <f t="shared" si="0"/>
        <v>-2149620</v>
      </c>
      <c r="G17" s="28">
        <f t="shared" si="0"/>
        <v>0</v>
      </c>
      <c r="H17" s="28">
        <f t="shared" si="0"/>
        <v>78848</v>
      </c>
      <c r="I17" s="28">
        <f t="shared" si="0"/>
        <v>38780</v>
      </c>
      <c r="J17" s="28">
        <f t="shared" si="0"/>
        <v>117628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117628</v>
      </c>
      <c r="X17" s="28">
        <f t="shared" si="0"/>
        <v>-537399</v>
      </c>
      <c r="Y17" s="28">
        <f t="shared" si="0"/>
        <v>655027</v>
      </c>
      <c r="Z17" s="29">
        <f>+IF(X17&lt;&gt;0,+(Y17/X17)*100,0)</f>
        <v>-121.8883920513436</v>
      </c>
      <c r="AA17" s="30">
        <f>SUM(AA6:AA16)</f>
        <v>-2149620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-2149620</v>
      </c>
      <c r="F38" s="2">
        <f t="shared" si="3"/>
        <v>-2149620</v>
      </c>
      <c r="G38" s="2">
        <f t="shared" si="3"/>
        <v>0</v>
      </c>
      <c r="H38" s="2">
        <f t="shared" si="3"/>
        <v>78848</v>
      </c>
      <c r="I38" s="2">
        <f t="shared" si="3"/>
        <v>38780</v>
      </c>
      <c r="J38" s="2">
        <f t="shared" si="3"/>
        <v>117628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117628</v>
      </c>
      <c r="X38" s="2">
        <f t="shared" si="3"/>
        <v>-537399</v>
      </c>
      <c r="Y38" s="2">
        <f t="shared" si="3"/>
        <v>655027</v>
      </c>
      <c r="Z38" s="34">
        <f>+IF(X38&lt;&gt;0,+(Y38/X38)*100,0)</f>
        <v>-121.8883920513436</v>
      </c>
      <c r="AA38" s="35">
        <f>+AA17+AA27+AA36</f>
        <v>-2149620</v>
      </c>
    </row>
    <row r="39" spans="1:27" x14ac:dyDescent="0.25">
      <c r="A39" s="23" t="s">
        <v>61</v>
      </c>
      <c r="B39" s="17"/>
      <c r="C39" s="32"/>
      <c r="D39" s="32"/>
      <c r="E39" s="33">
        <v>-12652005</v>
      </c>
      <c r="F39" s="2">
        <v>-12652005</v>
      </c>
      <c r="G39" s="2"/>
      <c r="H39" s="2">
        <f>+G40+H60</f>
        <v>0</v>
      </c>
      <c r="I39" s="2">
        <f>+H40+I60</f>
        <v>78848</v>
      </c>
      <c r="J39" s="2">
        <f>+G39</f>
        <v>0</v>
      </c>
      <c r="K39" s="2">
        <f>+I40+K60</f>
        <v>117628</v>
      </c>
      <c r="L39" s="2">
        <f>+K40+L60</f>
        <v>117628</v>
      </c>
      <c r="M39" s="2">
        <f>+L40+M60</f>
        <v>117628</v>
      </c>
      <c r="N39" s="2">
        <f>+K39</f>
        <v>117628</v>
      </c>
      <c r="O39" s="2">
        <f>+M40+O60</f>
        <v>117628</v>
      </c>
      <c r="P39" s="2">
        <f>+O40+P60</f>
        <v>117628</v>
      </c>
      <c r="Q39" s="2">
        <f>+P40+Q60</f>
        <v>117628</v>
      </c>
      <c r="R39" s="2">
        <f>+O39</f>
        <v>117628</v>
      </c>
      <c r="S39" s="2">
        <f>+Q40+S60</f>
        <v>117628</v>
      </c>
      <c r="T39" s="2">
        <f>+S40+T60</f>
        <v>117628</v>
      </c>
      <c r="U39" s="2">
        <f>+T40+U60</f>
        <v>117628</v>
      </c>
      <c r="V39" s="2">
        <f>+S39</f>
        <v>117628</v>
      </c>
      <c r="W39" s="2">
        <f>+G39</f>
        <v>0</v>
      </c>
      <c r="X39" s="2">
        <v>-12652005</v>
      </c>
      <c r="Y39" s="2">
        <f>+W39-X39</f>
        <v>12652005</v>
      </c>
      <c r="Z39" s="34">
        <f>+IF(X39&lt;&gt;0,+(Y39/X39)*100,0)</f>
        <v>-100</v>
      </c>
      <c r="AA39" s="35">
        <v>-12652005</v>
      </c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-14801625</v>
      </c>
      <c r="F40" s="45">
        <f t="shared" si="4"/>
        <v>-14801625</v>
      </c>
      <c r="G40" s="45">
        <f t="shared" si="4"/>
        <v>0</v>
      </c>
      <c r="H40" s="45">
        <f t="shared" si="4"/>
        <v>78848</v>
      </c>
      <c r="I40" s="45">
        <f t="shared" si="4"/>
        <v>117628</v>
      </c>
      <c r="J40" s="45">
        <f>+I40</f>
        <v>117628</v>
      </c>
      <c r="K40" s="45">
        <f t="shared" si="4"/>
        <v>117628</v>
      </c>
      <c r="L40" s="45">
        <f t="shared" si="4"/>
        <v>117628</v>
      </c>
      <c r="M40" s="45">
        <f t="shared" si="4"/>
        <v>117628</v>
      </c>
      <c r="N40" s="45">
        <f>+M40</f>
        <v>117628</v>
      </c>
      <c r="O40" s="45">
        <f t="shared" si="4"/>
        <v>117628</v>
      </c>
      <c r="P40" s="45">
        <f t="shared" si="4"/>
        <v>117628</v>
      </c>
      <c r="Q40" s="45">
        <f t="shared" si="4"/>
        <v>117628</v>
      </c>
      <c r="R40" s="45">
        <f>+Q40</f>
        <v>117628</v>
      </c>
      <c r="S40" s="45">
        <f t="shared" si="4"/>
        <v>117628</v>
      </c>
      <c r="T40" s="45">
        <f t="shared" si="4"/>
        <v>117628</v>
      </c>
      <c r="U40" s="45">
        <f t="shared" si="4"/>
        <v>117628</v>
      </c>
      <c r="V40" s="45">
        <f>+U40</f>
        <v>117628</v>
      </c>
      <c r="W40" s="45">
        <f>+V40</f>
        <v>117628</v>
      </c>
      <c r="X40" s="45">
        <f t="shared" si="4"/>
        <v>-13189404</v>
      </c>
      <c r="Y40" s="45">
        <f t="shared" si="4"/>
        <v>13307032</v>
      </c>
      <c r="Z40" s="46">
        <f>+IF(X40&lt;&gt;0,+(Y40/X40)*100,0)</f>
        <v>-100.89183711409552</v>
      </c>
      <c r="AA40" s="47">
        <f t="shared" si="4"/>
        <v>-14801625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10304423</v>
      </c>
      <c r="F7" s="20">
        <v>10304423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2576106</v>
      </c>
      <c r="Y7" s="20">
        <v>-2576106</v>
      </c>
      <c r="Z7" s="21">
        <v>-100</v>
      </c>
      <c r="AA7" s="22">
        <v>10304423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-4497019</v>
      </c>
      <c r="F14" s="20">
        <v>-4497019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-1124259</v>
      </c>
      <c r="Y14" s="20">
        <v>1124259</v>
      </c>
      <c r="Z14" s="21">
        <v>-100</v>
      </c>
      <c r="AA14" s="22">
        <v>-4497019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5807404</v>
      </c>
      <c r="F17" s="28">
        <f t="shared" si="0"/>
        <v>5807404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1451847</v>
      </c>
      <c r="Y17" s="28">
        <f t="shared" si="0"/>
        <v>-1451847</v>
      </c>
      <c r="Z17" s="29">
        <f>+IF(X17&lt;&gt;0,+(Y17/X17)*100,0)</f>
        <v>-100</v>
      </c>
      <c r="AA17" s="30">
        <f>SUM(AA6:AA16)</f>
        <v>5807404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5807404</v>
      </c>
      <c r="F38" s="2">
        <f t="shared" si="3"/>
        <v>5807404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1451847</v>
      </c>
      <c r="Y38" s="2">
        <f t="shared" si="3"/>
        <v>-1451847</v>
      </c>
      <c r="Z38" s="34">
        <f>+IF(X38&lt;&gt;0,+(Y38/X38)*100,0)</f>
        <v>-100</v>
      </c>
      <c r="AA38" s="35">
        <f>+AA17+AA27+AA36</f>
        <v>5807404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5807404</v>
      </c>
      <c r="F40" s="45">
        <f t="shared" si="4"/>
        <v>5807404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1451847</v>
      </c>
      <c r="Y40" s="45">
        <f t="shared" si="4"/>
        <v>-1451847</v>
      </c>
      <c r="Z40" s="46">
        <f>+IF(X40&lt;&gt;0,+(Y40/X40)*100,0)</f>
        <v>-100</v>
      </c>
      <c r="AA40" s="47">
        <f t="shared" si="4"/>
        <v>5807404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187969465</v>
      </c>
      <c r="F9" s="20">
        <v>187969465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46992366</v>
      </c>
      <c r="Y9" s="20">
        <v>-46992366</v>
      </c>
      <c r="Z9" s="21">
        <v>-100</v>
      </c>
      <c r="AA9" s="22">
        <v>187969465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606277000</v>
      </c>
      <c r="F10" s="20">
        <v>606277000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151569246</v>
      </c>
      <c r="Y10" s="20">
        <v>-151569246</v>
      </c>
      <c r="Z10" s="21">
        <v>-100</v>
      </c>
      <c r="AA10" s="22">
        <v>606277000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-154798480</v>
      </c>
      <c r="F14" s="20">
        <v>-154798480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-38699622</v>
      </c>
      <c r="Y14" s="20">
        <v>38699622</v>
      </c>
      <c r="Z14" s="21">
        <v>-100</v>
      </c>
      <c r="AA14" s="22">
        <v>-154798480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639447985</v>
      </c>
      <c r="F17" s="28">
        <f t="shared" si="0"/>
        <v>639447985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159861990</v>
      </c>
      <c r="Y17" s="28">
        <f t="shared" si="0"/>
        <v>-159861990</v>
      </c>
      <c r="Z17" s="29">
        <f>+IF(X17&lt;&gt;0,+(Y17/X17)*100,0)</f>
        <v>-100</v>
      </c>
      <c r="AA17" s="30">
        <f>SUM(AA6:AA16)</f>
        <v>639447985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-11615000</v>
      </c>
      <c r="F26" s="20">
        <v>-11615000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-2903748</v>
      </c>
      <c r="Y26" s="20">
        <v>2903748</v>
      </c>
      <c r="Z26" s="21">
        <v>-100</v>
      </c>
      <c r="AA26" s="22">
        <v>-11615000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-11615000</v>
      </c>
      <c r="F27" s="28">
        <f t="shared" si="1"/>
        <v>-11615000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-2903748</v>
      </c>
      <c r="Y27" s="28">
        <f t="shared" si="1"/>
        <v>2903748</v>
      </c>
      <c r="Z27" s="29">
        <f>+IF(X27&lt;&gt;0,+(Y27/X27)*100,0)</f>
        <v>-100</v>
      </c>
      <c r="AA27" s="30">
        <f>SUM(AA21:AA26)</f>
        <v>-11615000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627832985</v>
      </c>
      <c r="F38" s="2">
        <f t="shared" si="3"/>
        <v>627832985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156958242</v>
      </c>
      <c r="Y38" s="2">
        <f t="shared" si="3"/>
        <v>-156958242</v>
      </c>
      <c r="Z38" s="34">
        <f>+IF(X38&lt;&gt;0,+(Y38/X38)*100,0)</f>
        <v>-100</v>
      </c>
      <c r="AA38" s="35">
        <f>+AA17+AA27+AA36</f>
        <v>627832985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627832985</v>
      </c>
      <c r="F40" s="45">
        <f t="shared" si="4"/>
        <v>627832985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156958242</v>
      </c>
      <c r="Y40" s="45">
        <f t="shared" si="4"/>
        <v>-156958242</v>
      </c>
      <c r="Z40" s="46">
        <f>+IF(X40&lt;&gt;0,+(Y40/X40)*100,0)</f>
        <v>-100</v>
      </c>
      <c r="AA40" s="47">
        <f t="shared" si="4"/>
        <v>627832985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>
        <v>1500000</v>
      </c>
      <c r="F33" s="20">
        <v>1500000</v>
      </c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>
        <v>375000</v>
      </c>
      <c r="Y33" s="20">
        <v>-375000</v>
      </c>
      <c r="Z33" s="21">
        <v>-100</v>
      </c>
      <c r="AA33" s="22">
        <v>1500000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1500000</v>
      </c>
      <c r="F36" s="28">
        <f t="shared" si="2"/>
        <v>1500000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375000</v>
      </c>
      <c r="Y36" s="28">
        <f t="shared" si="2"/>
        <v>-375000</v>
      </c>
      <c r="Z36" s="29">
        <f>+IF(X36&lt;&gt;0,+(Y36/X36)*100,0)</f>
        <v>-100</v>
      </c>
      <c r="AA36" s="30">
        <f>SUM(AA31:AA35)</f>
        <v>1500000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1500000</v>
      </c>
      <c r="F38" s="2">
        <f t="shared" si="3"/>
        <v>1500000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375000</v>
      </c>
      <c r="Y38" s="2">
        <f t="shared" si="3"/>
        <v>-375000</v>
      </c>
      <c r="Z38" s="34">
        <f>+IF(X38&lt;&gt;0,+(Y38/X38)*100,0)</f>
        <v>-100</v>
      </c>
      <c r="AA38" s="35">
        <f>+AA17+AA27+AA36</f>
        <v>1500000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1500000</v>
      </c>
      <c r="F40" s="45">
        <f t="shared" si="4"/>
        <v>1500000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375000</v>
      </c>
      <c r="Y40" s="45">
        <f t="shared" si="4"/>
        <v>-375000</v>
      </c>
      <c r="Z40" s="46">
        <f>+IF(X40&lt;&gt;0,+(Y40/X40)*100,0)</f>
        <v>-100</v>
      </c>
      <c r="AA40" s="47">
        <f t="shared" si="4"/>
        <v>1500000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106260830</v>
      </c>
      <c r="D7" s="18"/>
      <c r="E7" s="19">
        <v>128946100</v>
      </c>
      <c r="F7" s="20">
        <v>128946100</v>
      </c>
      <c r="G7" s="20">
        <v>7296476</v>
      </c>
      <c r="H7" s="20">
        <v>9845455</v>
      </c>
      <c r="I7" s="20">
        <v>10072464</v>
      </c>
      <c r="J7" s="20">
        <v>27214395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27214395</v>
      </c>
      <c r="X7" s="20">
        <v>34175633</v>
      </c>
      <c r="Y7" s="20">
        <v>-6961238</v>
      </c>
      <c r="Z7" s="21">
        <v>-20.369009697640422</v>
      </c>
      <c r="AA7" s="22">
        <v>128946100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14000000</v>
      </c>
      <c r="D10" s="18"/>
      <c r="E10" s="19">
        <v>25000000</v>
      </c>
      <c r="F10" s="20">
        <v>25000000</v>
      </c>
      <c r="G10" s="20">
        <v>5000000</v>
      </c>
      <c r="H10" s="20"/>
      <c r="I10" s="20"/>
      <c r="J10" s="20">
        <v>5000000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5000000</v>
      </c>
      <c r="X10" s="20">
        <v>6249999</v>
      </c>
      <c r="Y10" s="20">
        <v>-1249999</v>
      </c>
      <c r="Z10" s="21">
        <v>-19.99998719999795</v>
      </c>
      <c r="AA10" s="22">
        <v>25000000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-74570119</v>
      </c>
      <c r="F14" s="20">
        <v>-74570119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-12310957</v>
      </c>
      <c r="Y14" s="20">
        <v>12310957</v>
      </c>
      <c r="Z14" s="21">
        <v>-100</v>
      </c>
      <c r="AA14" s="22">
        <v>-74570119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120260830</v>
      </c>
      <c r="D17" s="26">
        <f>SUM(D6:D16)</f>
        <v>0</v>
      </c>
      <c r="E17" s="27">
        <f t="shared" si="0"/>
        <v>79375981</v>
      </c>
      <c r="F17" s="28">
        <f t="shared" si="0"/>
        <v>79375981</v>
      </c>
      <c r="G17" s="28">
        <f t="shared" si="0"/>
        <v>12296476</v>
      </c>
      <c r="H17" s="28">
        <f t="shared" si="0"/>
        <v>9845455</v>
      </c>
      <c r="I17" s="28">
        <f t="shared" si="0"/>
        <v>10072464</v>
      </c>
      <c r="J17" s="28">
        <f t="shared" si="0"/>
        <v>32214395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32214395</v>
      </c>
      <c r="X17" s="28">
        <f t="shared" si="0"/>
        <v>28114675</v>
      </c>
      <c r="Y17" s="28">
        <f t="shared" si="0"/>
        <v>4099720</v>
      </c>
      <c r="Z17" s="29">
        <f>+IF(X17&lt;&gt;0,+(Y17/X17)*100,0)</f>
        <v>14.58213548618293</v>
      </c>
      <c r="AA17" s="30">
        <f>SUM(AA6:AA16)</f>
        <v>79375981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-47256646</v>
      </c>
      <c r="D26" s="18"/>
      <c r="E26" s="19">
        <v>-4690500</v>
      </c>
      <c r="F26" s="20">
        <v>-4690500</v>
      </c>
      <c r="G26" s="20"/>
      <c r="H26" s="20"/>
      <c r="I26" s="20">
        <v>-1220049</v>
      </c>
      <c r="J26" s="20">
        <v>-1220049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-1220049</v>
      </c>
      <c r="X26" s="20">
        <v>-1172625</v>
      </c>
      <c r="Y26" s="20">
        <v>-47424</v>
      </c>
      <c r="Z26" s="21">
        <v>4.0442596738087619</v>
      </c>
      <c r="AA26" s="22">
        <v>-4690500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-47256646</v>
      </c>
      <c r="D27" s="26">
        <f>SUM(D21:D26)</f>
        <v>0</v>
      </c>
      <c r="E27" s="27">
        <f t="shared" si="1"/>
        <v>-4690500</v>
      </c>
      <c r="F27" s="28">
        <f t="shared" si="1"/>
        <v>-4690500</v>
      </c>
      <c r="G27" s="28">
        <f t="shared" si="1"/>
        <v>0</v>
      </c>
      <c r="H27" s="28">
        <f t="shared" si="1"/>
        <v>0</v>
      </c>
      <c r="I27" s="28">
        <f t="shared" si="1"/>
        <v>-1220049</v>
      </c>
      <c r="J27" s="28">
        <f t="shared" si="1"/>
        <v>-1220049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-1220049</v>
      </c>
      <c r="X27" s="28">
        <f t="shared" si="1"/>
        <v>-1172625</v>
      </c>
      <c r="Y27" s="28">
        <f t="shared" si="1"/>
        <v>-47424</v>
      </c>
      <c r="Z27" s="29">
        <f>+IF(X27&lt;&gt;0,+(Y27/X27)*100,0)</f>
        <v>4.0442596738087619</v>
      </c>
      <c r="AA27" s="30">
        <f>SUM(AA21:AA26)</f>
        <v>-4690500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73004184</v>
      </c>
      <c r="D38" s="32">
        <f>+D17+D27+D36</f>
        <v>0</v>
      </c>
      <c r="E38" s="33">
        <f t="shared" si="3"/>
        <v>74685481</v>
      </c>
      <c r="F38" s="2">
        <f t="shared" si="3"/>
        <v>74685481</v>
      </c>
      <c r="G38" s="2">
        <f t="shared" si="3"/>
        <v>12296476</v>
      </c>
      <c r="H38" s="2">
        <f t="shared" si="3"/>
        <v>9845455</v>
      </c>
      <c r="I38" s="2">
        <f t="shared" si="3"/>
        <v>8852415</v>
      </c>
      <c r="J38" s="2">
        <f t="shared" si="3"/>
        <v>30994346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30994346</v>
      </c>
      <c r="X38" s="2">
        <f t="shared" si="3"/>
        <v>26942050</v>
      </c>
      <c r="Y38" s="2">
        <f t="shared" si="3"/>
        <v>4052296</v>
      </c>
      <c r="Z38" s="34">
        <f>+IF(X38&lt;&gt;0,+(Y38/X38)*100,0)</f>
        <v>15.04078568631563</v>
      </c>
      <c r="AA38" s="35">
        <f>+AA17+AA27+AA36</f>
        <v>74685481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12296476</v>
      </c>
      <c r="I39" s="2">
        <f>+H40+I60</f>
        <v>22141931</v>
      </c>
      <c r="J39" s="2">
        <f>+G39</f>
        <v>0</v>
      </c>
      <c r="K39" s="2">
        <f>+I40+K60</f>
        <v>30994346</v>
      </c>
      <c r="L39" s="2">
        <f>+K40+L60</f>
        <v>30994346</v>
      </c>
      <c r="M39" s="2">
        <f>+L40+M60</f>
        <v>30994346</v>
      </c>
      <c r="N39" s="2">
        <f>+K39</f>
        <v>30994346</v>
      </c>
      <c r="O39" s="2">
        <f>+M40+O60</f>
        <v>30994346</v>
      </c>
      <c r="P39" s="2">
        <f>+O40+P60</f>
        <v>30994346</v>
      </c>
      <c r="Q39" s="2">
        <f>+P40+Q60</f>
        <v>30994346</v>
      </c>
      <c r="R39" s="2">
        <f>+O39</f>
        <v>30994346</v>
      </c>
      <c r="S39" s="2">
        <f>+Q40+S60</f>
        <v>30994346</v>
      </c>
      <c r="T39" s="2">
        <f>+S40+T60</f>
        <v>30994346</v>
      </c>
      <c r="U39" s="2">
        <f>+T40+U60</f>
        <v>30994346</v>
      </c>
      <c r="V39" s="2">
        <f>+S39</f>
        <v>30994346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73004184</v>
      </c>
      <c r="D40" s="43">
        <f t="shared" ref="D40:AA40" si="4">+D38+D39</f>
        <v>0</v>
      </c>
      <c r="E40" s="44">
        <f t="shared" si="4"/>
        <v>74685481</v>
      </c>
      <c r="F40" s="45">
        <f t="shared" si="4"/>
        <v>74685481</v>
      </c>
      <c r="G40" s="45">
        <f t="shared" si="4"/>
        <v>12296476</v>
      </c>
      <c r="H40" s="45">
        <f t="shared" si="4"/>
        <v>22141931</v>
      </c>
      <c r="I40" s="45">
        <f t="shared" si="4"/>
        <v>30994346</v>
      </c>
      <c r="J40" s="45">
        <f>+I40</f>
        <v>30994346</v>
      </c>
      <c r="K40" s="45">
        <f t="shared" si="4"/>
        <v>30994346</v>
      </c>
      <c r="L40" s="45">
        <f t="shared" si="4"/>
        <v>30994346</v>
      </c>
      <c r="M40" s="45">
        <f t="shared" si="4"/>
        <v>30994346</v>
      </c>
      <c r="N40" s="45">
        <f>+M40</f>
        <v>30994346</v>
      </c>
      <c r="O40" s="45">
        <f t="shared" si="4"/>
        <v>30994346</v>
      </c>
      <c r="P40" s="45">
        <f t="shared" si="4"/>
        <v>30994346</v>
      </c>
      <c r="Q40" s="45">
        <f t="shared" si="4"/>
        <v>30994346</v>
      </c>
      <c r="R40" s="45">
        <f>+Q40</f>
        <v>30994346</v>
      </c>
      <c r="S40" s="45">
        <f t="shared" si="4"/>
        <v>30994346</v>
      </c>
      <c r="T40" s="45">
        <f t="shared" si="4"/>
        <v>30994346</v>
      </c>
      <c r="U40" s="45">
        <f t="shared" si="4"/>
        <v>30994346</v>
      </c>
      <c r="V40" s="45">
        <f>+U40</f>
        <v>30994346</v>
      </c>
      <c r="W40" s="45">
        <f>+V40</f>
        <v>30994346</v>
      </c>
      <c r="X40" s="45">
        <f t="shared" si="4"/>
        <v>26942050</v>
      </c>
      <c r="Y40" s="45">
        <f t="shared" si="4"/>
        <v>4052296</v>
      </c>
      <c r="Z40" s="46">
        <f>+IF(X40&lt;&gt;0,+(Y40/X40)*100,0)</f>
        <v>15.04078568631563</v>
      </c>
      <c r="AA40" s="47">
        <f t="shared" si="4"/>
        <v>74685481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215236845</v>
      </c>
      <c r="D7" s="18"/>
      <c r="E7" s="19">
        <v>935265237</v>
      </c>
      <c r="F7" s="20">
        <v>935265237</v>
      </c>
      <c r="G7" s="20">
        <v>17777780</v>
      </c>
      <c r="H7" s="20">
        <v>18909103</v>
      </c>
      <c r="I7" s="20">
        <v>17560397</v>
      </c>
      <c r="J7" s="20">
        <v>54247280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54247280</v>
      </c>
      <c r="X7" s="20">
        <v>238619262</v>
      </c>
      <c r="Y7" s="20">
        <v>-184371982</v>
      </c>
      <c r="Z7" s="21">
        <v>-77.266177279519027</v>
      </c>
      <c r="AA7" s="22">
        <v>935265237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1287614</v>
      </c>
      <c r="F8" s="20">
        <v>1287614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321906</v>
      </c>
      <c r="Y8" s="20">
        <v>-321906</v>
      </c>
      <c r="Z8" s="21">
        <v>-100</v>
      </c>
      <c r="AA8" s="22">
        <v>1287614</v>
      </c>
    </row>
    <row r="9" spans="1:27" x14ac:dyDescent="0.25">
      <c r="A9" s="23" t="s">
        <v>37</v>
      </c>
      <c r="B9" s="17" t="s">
        <v>6</v>
      </c>
      <c r="C9" s="18">
        <v>66207782</v>
      </c>
      <c r="D9" s="18"/>
      <c r="E9" s="19">
        <v>746874855</v>
      </c>
      <c r="F9" s="20">
        <v>746874855</v>
      </c>
      <c r="G9" s="20">
        <v>63679</v>
      </c>
      <c r="H9" s="20">
        <v>5240397</v>
      </c>
      <c r="I9" s="20">
        <v>11849110</v>
      </c>
      <c r="J9" s="20">
        <v>17153186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17153186</v>
      </c>
      <c r="X9" s="20">
        <v>186718713</v>
      </c>
      <c r="Y9" s="20">
        <v>-169565527</v>
      </c>
      <c r="Z9" s="21">
        <v>-90.813354631466424</v>
      </c>
      <c r="AA9" s="22">
        <v>746874855</v>
      </c>
    </row>
    <row r="10" spans="1:27" x14ac:dyDescent="0.25">
      <c r="A10" s="23" t="s">
        <v>38</v>
      </c>
      <c r="B10" s="17" t="s">
        <v>6</v>
      </c>
      <c r="C10" s="18">
        <v>104478152</v>
      </c>
      <c r="D10" s="18"/>
      <c r="E10" s="19">
        <v>1014252176</v>
      </c>
      <c r="F10" s="20">
        <v>1014252176</v>
      </c>
      <c r="G10" s="20">
        <v>10000000</v>
      </c>
      <c r="H10" s="20"/>
      <c r="I10" s="20"/>
      <c r="J10" s="20">
        <v>10000000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10000000</v>
      </c>
      <c r="X10" s="20">
        <v>248186256</v>
      </c>
      <c r="Y10" s="20">
        <v>-238186256</v>
      </c>
      <c r="Z10" s="21">
        <v>-95.970768018677063</v>
      </c>
      <c r="AA10" s="22">
        <v>1014252176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-128785250</v>
      </c>
      <c r="D14" s="18"/>
      <c r="E14" s="19">
        <v>-1283396040</v>
      </c>
      <c r="F14" s="20">
        <v>-1283396040</v>
      </c>
      <c r="G14" s="20">
        <v>-4643763</v>
      </c>
      <c r="H14" s="20">
        <v>-4465340</v>
      </c>
      <c r="I14" s="20">
        <v>-8492571</v>
      </c>
      <c r="J14" s="20">
        <v>-17601674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-17601674</v>
      </c>
      <c r="X14" s="20">
        <v>-309376898</v>
      </c>
      <c r="Y14" s="20">
        <v>291775224</v>
      </c>
      <c r="Z14" s="21">
        <v>-94.31060492435347</v>
      </c>
      <c r="AA14" s="22">
        <v>-1283396040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>
        <v>-31947420</v>
      </c>
      <c r="F16" s="20">
        <v>-31947420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-7986852</v>
      </c>
      <c r="Y16" s="20">
        <v>7986852</v>
      </c>
      <c r="Z16" s="21">
        <v>-100</v>
      </c>
      <c r="AA16" s="22">
        <v>-31947420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257137529</v>
      </c>
      <c r="D17" s="26">
        <f>SUM(D6:D16)</f>
        <v>0</v>
      </c>
      <c r="E17" s="27">
        <f t="shared" si="0"/>
        <v>1382336422</v>
      </c>
      <c r="F17" s="28">
        <f t="shared" si="0"/>
        <v>1382336422</v>
      </c>
      <c r="G17" s="28">
        <f t="shared" si="0"/>
        <v>23197696</v>
      </c>
      <c r="H17" s="28">
        <f t="shared" si="0"/>
        <v>19684160</v>
      </c>
      <c r="I17" s="28">
        <f t="shared" si="0"/>
        <v>20916936</v>
      </c>
      <c r="J17" s="28">
        <f t="shared" si="0"/>
        <v>63798792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63798792</v>
      </c>
      <c r="X17" s="28">
        <f t="shared" si="0"/>
        <v>356482387</v>
      </c>
      <c r="Y17" s="28">
        <f t="shared" si="0"/>
        <v>-292683595</v>
      </c>
      <c r="Z17" s="29">
        <f>+IF(X17&lt;&gt;0,+(Y17/X17)*100,0)</f>
        <v>-82.103241470945378</v>
      </c>
      <c r="AA17" s="30">
        <f>SUM(AA6:AA16)</f>
        <v>1382336422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-153272716</v>
      </c>
      <c r="D26" s="18"/>
      <c r="E26" s="19">
        <v>-524292514</v>
      </c>
      <c r="F26" s="20">
        <v>-524292514</v>
      </c>
      <c r="G26" s="20">
        <v>-17576146</v>
      </c>
      <c r="H26" s="20">
        <v>-33605013</v>
      </c>
      <c r="I26" s="20">
        <v>-10349250</v>
      </c>
      <c r="J26" s="20">
        <v>-61530409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-61530409</v>
      </c>
      <c r="X26" s="20">
        <v>-123369042</v>
      </c>
      <c r="Y26" s="20">
        <v>61838633</v>
      </c>
      <c r="Z26" s="21">
        <v>-50.124919507764353</v>
      </c>
      <c r="AA26" s="22">
        <v>-524292514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-153272716</v>
      </c>
      <c r="D27" s="26">
        <f>SUM(D21:D26)</f>
        <v>0</v>
      </c>
      <c r="E27" s="27">
        <f t="shared" si="1"/>
        <v>-524292514</v>
      </c>
      <c r="F27" s="28">
        <f t="shared" si="1"/>
        <v>-524292514</v>
      </c>
      <c r="G27" s="28">
        <f t="shared" si="1"/>
        <v>-17576146</v>
      </c>
      <c r="H27" s="28">
        <f t="shared" si="1"/>
        <v>-33605013</v>
      </c>
      <c r="I27" s="28">
        <f t="shared" si="1"/>
        <v>-10349250</v>
      </c>
      <c r="J27" s="28">
        <f t="shared" si="1"/>
        <v>-61530409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-61530409</v>
      </c>
      <c r="X27" s="28">
        <f t="shared" si="1"/>
        <v>-123369042</v>
      </c>
      <c r="Y27" s="28">
        <f t="shared" si="1"/>
        <v>61838633</v>
      </c>
      <c r="Z27" s="29">
        <f>+IF(X27&lt;&gt;0,+(Y27/X27)*100,0)</f>
        <v>-50.124919507764353</v>
      </c>
      <c r="AA27" s="30">
        <f>SUM(AA21:AA26)</f>
        <v>-524292514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>
        <v>-3590</v>
      </c>
      <c r="D33" s="18"/>
      <c r="E33" s="19">
        <v>1500000</v>
      </c>
      <c r="F33" s="20">
        <v>1500000</v>
      </c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>
        <v>375000</v>
      </c>
      <c r="Y33" s="20">
        <v>-375000</v>
      </c>
      <c r="Z33" s="21">
        <v>-100</v>
      </c>
      <c r="AA33" s="22">
        <v>1500000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-3590</v>
      </c>
      <c r="D36" s="26">
        <f>SUM(D31:D35)</f>
        <v>0</v>
      </c>
      <c r="E36" s="27">
        <f t="shared" si="2"/>
        <v>1500000</v>
      </c>
      <c r="F36" s="28">
        <f t="shared" si="2"/>
        <v>1500000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375000</v>
      </c>
      <c r="Y36" s="28">
        <f t="shared" si="2"/>
        <v>-375000</v>
      </c>
      <c r="Z36" s="29">
        <f>+IF(X36&lt;&gt;0,+(Y36/X36)*100,0)</f>
        <v>-100</v>
      </c>
      <c r="AA36" s="30">
        <f>SUM(AA31:AA35)</f>
        <v>1500000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103861223</v>
      </c>
      <c r="D38" s="32">
        <f>+D17+D27+D36</f>
        <v>0</v>
      </c>
      <c r="E38" s="33">
        <f t="shared" si="3"/>
        <v>859543908</v>
      </c>
      <c r="F38" s="2">
        <f t="shared" si="3"/>
        <v>859543908</v>
      </c>
      <c r="G38" s="2">
        <f t="shared" si="3"/>
        <v>5621550</v>
      </c>
      <c r="H38" s="2">
        <f t="shared" si="3"/>
        <v>-13920853</v>
      </c>
      <c r="I38" s="2">
        <f t="shared" si="3"/>
        <v>10567686</v>
      </c>
      <c r="J38" s="2">
        <f t="shared" si="3"/>
        <v>2268383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2268383</v>
      </c>
      <c r="X38" s="2">
        <f t="shared" si="3"/>
        <v>233488345</v>
      </c>
      <c r="Y38" s="2">
        <f t="shared" si="3"/>
        <v>-231219962</v>
      </c>
      <c r="Z38" s="34">
        <f>+IF(X38&lt;&gt;0,+(Y38/X38)*100,0)</f>
        <v>-99.028481271731138</v>
      </c>
      <c r="AA38" s="35">
        <f>+AA17+AA27+AA36</f>
        <v>859543908</v>
      </c>
    </row>
    <row r="39" spans="1:27" x14ac:dyDescent="0.25">
      <c r="A39" s="23" t="s">
        <v>61</v>
      </c>
      <c r="B39" s="17"/>
      <c r="C39" s="32">
        <v>14042031</v>
      </c>
      <c r="D39" s="32"/>
      <c r="E39" s="33">
        <v>-10441916</v>
      </c>
      <c r="F39" s="2">
        <v>-10441916</v>
      </c>
      <c r="G39" s="2">
        <v>29885155</v>
      </c>
      <c r="H39" s="2">
        <f>+G40+H60</f>
        <v>35506705</v>
      </c>
      <c r="I39" s="2">
        <f>+H40+I60</f>
        <v>21585852</v>
      </c>
      <c r="J39" s="2">
        <f>+G39</f>
        <v>29885155</v>
      </c>
      <c r="K39" s="2">
        <f>+I40+K60</f>
        <v>32153538</v>
      </c>
      <c r="L39" s="2">
        <f>+K40+L60</f>
        <v>32153538</v>
      </c>
      <c r="M39" s="2">
        <f>+L40+M60</f>
        <v>32153538</v>
      </c>
      <c r="N39" s="2">
        <f>+K39</f>
        <v>32153538</v>
      </c>
      <c r="O39" s="2">
        <f>+M40+O60</f>
        <v>32153538</v>
      </c>
      <c r="P39" s="2">
        <f>+O40+P60</f>
        <v>32153538</v>
      </c>
      <c r="Q39" s="2">
        <f>+P40+Q60</f>
        <v>32153538</v>
      </c>
      <c r="R39" s="2">
        <f>+O39</f>
        <v>32153538</v>
      </c>
      <c r="S39" s="2">
        <f>+Q40+S60</f>
        <v>32153538</v>
      </c>
      <c r="T39" s="2">
        <f>+S40+T60</f>
        <v>32153538</v>
      </c>
      <c r="U39" s="2">
        <f>+T40+U60</f>
        <v>32153538</v>
      </c>
      <c r="V39" s="2">
        <f>+S39</f>
        <v>32153538</v>
      </c>
      <c r="W39" s="2">
        <f>+G39</f>
        <v>29885155</v>
      </c>
      <c r="X39" s="2">
        <v>-10441916</v>
      </c>
      <c r="Y39" s="2">
        <f>+W39-X39</f>
        <v>40327071</v>
      </c>
      <c r="Z39" s="34">
        <f>+IF(X39&lt;&gt;0,+(Y39/X39)*100,0)</f>
        <v>-386.20374843084358</v>
      </c>
      <c r="AA39" s="35">
        <v>-10441916</v>
      </c>
    </row>
    <row r="40" spans="1:27" x14ac:dyDescent="0.25">
      <c r="A40" s="41" t="s">
        <v>63</v>
      </c>
      <c r="B40" s="42" t="s">
        <v>62</v>
      </c>
      <c r="C40" s="43">
        <f>+C38+C39</f>
        <v>117903254</v>
      </c>
      <c r="D40" s="43">
        <f t="shared" ref="D40:AA40" si="4">+D38+D39</f>
        <v>0</v>
      </c>
      <c r="E40" s="44">
        <f t="shared" si="4"/>
        <v>849101992</v>
      </c>
      <c r="F40" s="45">
        <f t="shared" si="4"/>
        <v>849101992</v>
      </c>
      <c r="G40" s="45">
        <f t="shared" si="4"/>
        <v>35506705</v>
      </c>
      <c r="H40" s="45">
        <f t="shared" si="4"/>
        <v>21585852</v>
      </c>
      <c r="I40" s="45">
        <f t="shared" si="4"/>
        <v>32153538</v>
      </c>
      <c r="J40" s="45">
        <f>+I40</f>
        <v>32153538</v>
      </c>
      <c r="K40" s="45">
        <f t="shared" si="4"/>
        <v>32153538</v>
      </c>
      <c r="L40" s="45">
        <f t="shared" si="4"/>
        <v>32153538</v>
      </c>
      <c r="M40" s="45">
        <f t="shared" si="4"/>
        <v>32153538</v>
      </c>
      <c r="N40" s="45">
        <f>+M40</f>
        <v>32153538</v>
      </c>
      <c r="O40" s="45">
        <f t="shared" si="4"/>
        <v>32153538</v>
      </c>
      <c r="P40" s="45">
        <f t="shared" si="4"/>
        <v>32153538</v>
      </c>
      <c r="Q40" s="45">
        <f t="shared" si="4"/>
        <v>32153538</v>
      </c>
      <c r="R40" s="45">
        <f>+Q40</f>
        <v>32153538</v>
      </c>
      <c r="S40" s="45">
        <f t="shared" si="4"/>
        <v>32153538</v>
      </c>
      <c r="T40" s="45">
        <f t="shared" si="4"/>
        <v>32153538</v>
      </c>
      <c r="U40" s="45">
        <f t="shared" si="4"/>
        <v>32153538</v>
      </c>
      <c r="V40" s="45">
        <f>+U40</f>
        <v>32153538</v>
      </c>
      <c r="W40" s="45">
        <f>+V40</f>
        <v>32153538</v>
      </c>
      <c r="X40" s="45">
        <f t="shared" si="4"/>
        <v>223046429</v>
      </c>
      <c r="Y40" s="45">
        <f t="shared" si="4"/>
        <v>-190892891</v>
      </c>
      <c r="Z40" s="46">
        <f>+IF(X40&lt;&gt;0,+(Y40/X40)*100,0)</f>
        <v>-85.584374453266861</v>
      </c>
      <c r="AA40" s="47">
        <f t="shared" si="4"/>
        <v>849101992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29885155</v>
      </c>
      <c r="J60">
        <v>29885155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F0B15BDE1AF5247A2C08C59CF169AFC" ma:contentTypeVersion="" ma:contentTypeDescription="Create a new document." ma:contentTypeScope="" ma:versionID="363d5c93a3038518048110f357a637ba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D1EFB95C-878E-4580-9DEB-3D4F6ED8EACB}"/>
</file>

<file path=customXml/itemProps2.xml><?xml version="1.0" encoding="utf-8"?>
<ds:datastoreItem xmlns:ds="http://schemas.openxmlformats.org/officeDocument/2006/customXml" ds:itemID="{607011BF-FF27-45F8-947D-F0A7BBAECCCB}"/>
</file>

<file path=customXml/itemProps3.xml><?xml version="1.0" encoding="utf-8"?>
<ds:datastoreItem xmlns:ds="http://schemas.openxmlformats.org/officeDocument/2006/customXml" ds:itemID="{E9EB688E-CB1A-4519-8EC5-DE4CFB3D4D8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23</vt:i4>
      </vt:variant>
      <vt:variant>
        <vt:lpstr>Named Ranges</vt:lpstr>
      </vt:variant>
      <vt:variant>
        <vt:i4>23</vt:i4>
      </vt:variant>
    </vt:vector>
  </HeadingPairs>
  <TitlesOfParts>
    <vt:vector size="46" baseType="lpstr"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Summary</vt:lpstr>
      <vt:lpstr>'DC37'!Print_Area</vt:lpstr>
      <vt:lpstr>'DC38'!Print_Area</vt:lpstr>
      <vt:lpstr>'DC39'!Print_Area</vt:lpstr>
      <vt:lpstr>'DC40'!Print_Area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2023-12-06T19:35:37Z</dcterms:created>
  <dcterms:modified xsi:type="dcterms:W3CDTF">2023-12-06T19:36:34Z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0x0101003F0B15BDE1AF5247A2C08C59CF169AFC</vt:lpwstr>
  </property>
</Properties>
</file>